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925" yWindow="3570" windowWidth="8445" windowHeight="4485" tabRatio="967"/>
  </bookViews>
  <sheets>
    <sheet name="INFO" sheetId="1" r:id="rId1"/>
    <sheet name="Bydło_PL" sheetId="2" r:id="rId2"/>
    <sheet name="Bydło_makroregiony" sheetId="6" r:id="rId3"/>
    <sheet name="Wykresy_bydło" sheetId="12" r:id="rId4"/>
    <sheet name="Drób_PL" sheetId="3" r:id="rId5"/>
    <sheet name="Drób_makroregiony" sheetId="10" r:id="rId6"/>
    <sheet name="Wykresy_drób" sheetId="13" r:id="rId7"/>
    <sheet name="Trzoda_PL" sheetId="4" r:id="rId8"/>
    <sheet name="Trzoda_makroregiony" sheetId="9" r:id="rId9"/>
    <sheet name="Wykresy_trzoda" sheetId="14" r:id="rId10"/>
    <sheet name="MAKROREGIONY" sheetId="11" r:id="rId11"/>
    <sheet name="Relacje cen" sheetId="18" r:id="rId12"/>
    <sheet name="Handel zagr.-ogółem" sheetId="22" r:id="rId13"/>
    <sheet name="Handel zagr. wg krajów " sheetId="23" r:id="rId14"/>
    <sheet name="Arkusz2" sheetId="25" state="hidden" r:id="rId15"/>
  </sheets>
  <definedNames>
    <definedName name="_xlnm._FilterDatabase" localSheetId="1" hidden="1">Bydło_PL!$A$3:$G$30</definedName>
  </definedNames>
  <calcPr calcId="145621"/>
</workbook>
</file>

<file path=xl/calcChain.xml><?xml version="1.0" encoding="utf-8"?>
<calcChain xmlns="http://schemas.openxmlformats.org/spreadsheetml/2006/main">
  <c r="G1" i="9" l="1"/>
  <c r="F1" i="4"/>
  <c r="F1" i="10"/>
  <c r="F1" i="3"/>
  <c r="G1" i="6"/>
</calcChain>
</file>

<file path=xl/sharedStrings.xml><?xml version="1.0" encoding="utf-8"?>
<sst xmlns="http://schemas.openxmlformats.org/spreadsheetml/2006/main" count="1001" uniqueCount="158">
  <si>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</si>
  <si>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</si>
  <si>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</si>
  <si>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</si>
  <si>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</si>
  <si>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</si>
  <si>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a następnie wybrać „Biuletyny informacyjne” i interesujący Panią /Pana biuletyn</t>
  </si>
  <si>
    <t>RYNEK PASZ</t>
  </si>
  <si>
    <t>Biuletyn „Rynek pasz” ukazuje się raz w miesiącu</t>
  </si>
  <si>
    <t>Autor:</t>
  </si>
  <si>
    <t>Magdalena Olechowicz</t>
  </si>
  <si>
    <t>E-mail:Magdalena.Olechowicz@minrol.gov.pl</t>
  </si>
  <si>
    <t>tel. (22) 623-16-34</t>
  </si>
  <si>
    <t>POLSKA</t>
  </si>
  <si>
    <t>PASZE</t>
  </si>
  <si>
    <t>CENA [zł/tona]</t>
  </si>
  <si>
    <t>STRUKTURA [wg ilości]</t>
  </si>
  <si>
    <t>Zmiana [%]</t>
  </si>
  <si>
    <t>M.p. pełnoporcjowe</t>
  </si>
  <si>
    <t>M.p. uzupełniające</t>
  </si>
  <si>
    <t>OGÓŁEM</t>
  </si>
  <si>
    <t xml:space="preserve"> M.p. pełnoporcjowe</t>
  </si>
  <si>
    <t xml:space="preserve">* Średnia cena sprzedaży liczona jest jako średnia ważona </t>
  </si>
  <si>
    <t>Pasze dla BROJLERÓW</t>
  </si>
  <si>
    <t>Pasze dla INDYKÓW</t>
  </si>
  <si>
    <t>BROJLERY - M.p. pełnoporcjowe</t>
  </si>
  <si>
    <t>BROJLERY - M.p. uzupełniające</t>
  </si>
  <si>
    <t>INDYKI - M.p. pełnoporcjowe</t>
  </si>
  <si>
    <t>INDYKI - M.p. uzupełniające</t>
  </si>
  <si>
    <t>REGION ZACHODNI</t>
  </si>
  <si>
    <t>MAKROREGIONY</t>
  </si>
  <si>
    <t>Nazwa makroregionu</t>
  </si>
  <si>
    <t>Województwa wchodzące w skład makroregionu</t>
  </si>
  <si>
    <t>wschodni</t>
  </si>
  <si>
    <t>zachodni</t>
  </si>
  <si>
    <t>zachodniopomorskie, pomorskie, lubuskie, wielkopolskie, kujawsko-pomorskie, dolnośląskie, opolskie, śląskie</t>
  </si>
  <si>
    <t>warmińsko-mazurskie, podlaskie, mazowieckie, łódzkie, świętokrzyskie, lubelskie, małopolskie, podkarpackie</t>
  </si>
  <si>
    <t xml:space="preserve">Biuletyny są dostępne pod adresem: </t>
  </si>
  <si>
    <t>http://www.minrol.gov.pl</t>
  </si>
  <si>
    <t xml:space="preserve">W menu głównym należy wejść w „ Zintegrowany System Rolniczej Informacji Rynkowej", </t>
  </si>
  <si>
    <t>cielęta</t>
  </si>
  <si>
    <t>krowy mleczne</t>
  </si>
  <si>
    <t>opasy</t>
  </si>
  <si>
    <t>uniwersalne</t>
  </si>
  <si>
    <t>grower/finisher</t>
  </si>
  <si>
    <t>lochy</t>
  </si>
  <si>
    <t>knury</t>
  </si>
  <si>
    <t>Pasze dla NIOSEK/KOGUTÓW</t>
  </si>
  <si>
    <t>Pasze UNIWERSALNE</t>
  </si>
  <si>
    <t>NIOSKI/KOGUTY - stado towarowe</t>
  </si>
  <si>
    <t>NIOSKI/KOGUTY - stado reprodukcyjne</t>
  </si>
  <si>
    <t>NIOSKI/KOGUTY - uniwersalne</t>
  </si>
  <si>
    <t>--</t>
  </si>
  <si>
    <t>nld - niewystarczająca liczba danych</t>
  </si>
  <si>
    <t>Premiksy - w przeliczeniu na 1%</t>
  </si>
  <si>
    <t>Średnie ceny sprzedaży* (netto) pasz dla bydła  za okres:</t>
  </si>
  <si>
    <t>Ministerstwo Rolnictwa i Rozwoju Wsi, Departament Rynków Rolnych</t>
  </si>
  <si>
    <t>Departament Rynków Rolnych</t>
  </si>
  <si>
    <t>Średnie ceny sprzedaży* (netto) pasz dla drobiu za okres:</t>
  </si>
  <si>
    <t>Średnie ceny sprzedaży* (netto) pasz dla trzody za okres:</t>
  </si>
  <si>
    <t>PASZE dla DROBIU</t>
  </si>
  <si>
    <t>M.p. mineralne</t>
  </si>
  <si>
    <t>prestar/starter</t>
  </si>
  <si>
    <t>BROJLERY - M.p. mineralne</t>
  </si>
  <si>
    <t>INDYKI - M.p. mineralne</t>
  </si>
  <si>
    <t>REGION  WSCHODNI</t>
  </si>
  <si>
    <t>PASZE dla BYDŁA</t>
  </si>
  <si>
    <t>PASZE dla TRZODY</t>
  </si>
  <si>
    <t>nld</t>
  </si>
  <si>
    <t>Premiksy w przeliczeniu na 1%</t>
  </si>
  <si>
    <t>fax. (22) 623-27-06</t>
  </si>
  <si>
    <r>
      <t xml:space="preserve">Premiksy </t>
    </r>
    <r>
      <rPr>
        <sz val="12"/>
        <rFont val="Times New Roman CE"/>
        <charset val="238"/>
      </rPr>
      <t>w przeliczeniu na 1%</t>
    </r>
  </si>
  <si>
    <r>
      <t xml:space="preserve">HANDEL ZAGRANICZNY WYBRANYMI SUROWCAMI PASZOWYMI ORAZ KARMĄ DLA ZWIERZĄT </t>
    </r>
    <r>
      <rPr>
        <b/>
        <vertAlign val="superscript"/>
        <sz val="14"/>
        <rFont val="Arial CE"/>
        <charset val="238"/>
      </rPr>
      <t>*</t>
    </r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</si>
  <si>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</si>
  <si>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</si>
  <si>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</si>
  <si>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</si>
  <si>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</si>
  <si>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</si>
  <si>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</si>
  <si>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</si>
  <si>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</si>
  <si>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RAZEM (2301 - 230649)</t>
  </si>
  <si>
    <t>WYBRANE SUROWCE PASZOWE</t>
  </si>
  <si>
    <t>2301</t>
  </si>
  <si>
    <t>Mąki, mączki i granulki z mięsa i podrobów, ryb</t>
  </si>
  <si>
    <t>230110</t>
  </si>
  <si>
    <t xml:space="preserve">                                                w tym ... z mięsa</t>
  </si>
  <si>
    <t>230120</t>
  </si>
  <si>
    <t xml:space="preserve">                                                           … z ryb</t>
  </si>
  <si>
    <t>2304</t>
  </si>
  <si>
    <t>Makuchy i inne pozostałości stałe, z ekstrakcji oleju sojowego</t>
  </si>
  <si>
    <t>230630</t>
  </si>
  <si>
    <t>Makuchy i inne pozostałości stałe, z nasion słonecznika</t>
  </si>
  <si>
    <t>230641 230649</t>
  </si>
  <si>
    <t>Makuchy i inne pozostałości stałe, z nasion rzepaku lub rzepiku</t>
  </si>
  <si>
    <t>KARMA DLA ZWIERZĄT</t>
  </si>
  <si>
    <t>230990</t>
  </si>
  <si>
    <t xml:space="preserve">Karma dla zwierząt, z wyjątkiem psów i kotów, pakowana do sprzedaży detalicznej       </t>
  </si>
  <si>
    <t>EKSPORT I IMPORT WYBRANYMI SUROWCAMI PASZOWYMI</t>
  </si>
  <si>
    <t xml:space="preserve">Polski eksport sur. paszowych (makuchy i inne pozostałości stałe, z nasion rzepaku lub rzepiku - kod 230641 i 230649)  </t>
  </si>
  <si>
    <t xml:space="preserve">Polski import sur. paszowych (makuchy i inne pozostałości stałe, z nasion rzepaku lub rzepiku - kod 230641 i 230649)  </t>
  </si>
  <si>
    <t>EKSPORT</t>
  </si>
  <si>
    <t>IMPORT</t>
  </si>
  <si>
    <t>Kraj</t>
  </si>
  <si>
    <t>Wolumen   [tony]</t>
  </si>
  <si>
    <t>Dania</t>
  </si>
  <si>
    <t>Niemcy</t>
  </si>
  <si>
    <t>Słowacja</t>
  </si>
  <si>
    <t>Szwecja</t>
  </si>
  <si>
    <t>Ukraina</t>
  </si>
  <si>
    <t>Litwa</t>
  </si>
  <si>
    <t>Węgry</t>
  </si>
  <si>
    <t>Francja</t>
  </si>
  <si>
    <t>Wielka Brytania</t>
  </si>
  <si>
    <t xml:space="preserve">Polski eksport surowców paszowych (makuchy i inne pozostałości stałe, z ekstrakcji oleju sojowego - kod 2304) </t>
  </si>
  <si>
    <t xml:space="preserve">Polski import surowców paszowych (makuchy i inne pozostałości stałe, z ekstrakcji oleju sojowego - kod 2304) </t>
  </si>
  <si>
    <t>Argentyna</t>
  </si>
  <si>
    <t>Republika Czeska</t>
  </si>
  <si>
    <t xml:space="preserve">Polski eksport surowców paszowych (mąki, mączki i granulki z mięsa i podrobów, ryb - kod 2301) </t>
  </si>
  <si>
    <t xml:space="preserve">Polski import surowców paszowych (mąki, mączki i granulki z mięsa i podrobów, ryb - kod 2301) </t>
  </si>
  <si>
    <t>Wietnam</t>
  </si>
  <si>
    <t>Rosja</t>
  </si>
  <si>
    <t>Włochy</t>
  </si>
  <si>
    <t>Łotwa</t>
  </si>
  <si>
    <t xml:space="preserve">Polski eksport surowców paszowych (makuchy i inne pozostałości stałe, z nasion słonecznika - kod 230630) </t>
  </si>
  <si>
    <t xml:space="preserve">Polski import surowców paszowych (makuchy i inne pozostałości stałe, z nasion słonecznika - kod 230630) </t>
  </si>
  <si>
    <t>Belgia</t>
  </si>
  <si>
    <t>Paragwaj</t>
  </si>
  <si>
    <r>
      <rPr>
        <vertAlign val="superscript"/>
        <sz val="12"/>
        <rFont val="Times New Roman CE"/>
        <charset val="238"/>
      </rPr>
      <t>a</t>
    </r>
    <r>
      <rPr>
        <sz val="12"/>
        <rFont val="Times New Roman CE"/>
        <family val="1"/>
        <charset val="238"/>
      </rPr>
      <t xml:space="preserve"> Cena sprzedaży wynika ze zmiany klasyfikacji niektórych mieszanek</t>
    </r>
  </si>
  <si>
    <t>Bułgaria</t>
  </si>
  <si>
    <t xml:space="preserve"> </t>
  </si>
  <si>
    <t>Stany Zjednoczone Ameryki</t>
  </si>
  <si>
    <t>`</t>
  </si>
  <si>
    <t>Preparaty mlekozastępcze</t>
  </si>
  <si>
    <t>Islandia</t>
  </si>
  <si>
    <t>Polski eksport karmy dla zwierząt z wyjątkiem psów i kotów, pakowanej do sprzedaży detalicznej (kod 230990)</t>
  </si>
  <si>
    <t>Polski import karmy dla zwierząt z wyjątkiem psów i kotów, pakowanej do sprzedaży detalicznej (kod 230990)</t>
  </si>
  <si>
    <t>BROJLERY - Premiksy w przeliczeniu na 1%</t>
  </si>
  <si>
    <t>INDYKI - Premiksy w przeliczeniu na 1%</t>
  </si>
  <si>
    <t>Holandia</t>
  </si>
  <si>
    <t>Brazylia</t>
  </si>
  <si>
    <t>Słowenia</t>
  </si>
  <si>
    <t>Austria</t>
  </si>
  <si>
    <t>Ghana</t>
  </si>
  <si>
    <t>marzec</t>
  </si>
  <si>
    <t>Hiszpania</t>
  </si>
  <si>
    <t>I-III 2017r.</t>
  </si>
  <si>
    <t>I-III 2018r.</t>
  </si>
  <si>
    <t>według ważniejszych krajów w okresie: styczeń-marzec 2018r. (dane wstępne)</t>
  </si>
  <si>
    <t>I - III 2017r.</t>
  </si>
  <si>
    <t>I - III 2018r.</t>
  </si>
  <si>
    <t>Irlandia</t>
  </si>
  <si>
    <t>Bangladesz</t>
  </si>
  <si>
    <t>kwiecień</t>
  </si>
  <si>
    <t>marzec - kwiecień 2018r.</t>
  </si>
  <si>
    <t>NR 5/2018</t>
  </si>
  <si>
    <t>Notowania z okresu: kwiecień - maj 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</si>
</sst>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d\ mmmm\ yyyy;@"/>
  </numFmts>
  <fonts count="5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9"/>
      <name val="Arial CE"/>
      <charset val="238"/>
    </font>
    <font>
      <sz val="11"/>
      <name val="Arial CE"/>
      <charset val="238"/>
    </font>
    <font>
      <b/>
      <sz val="16"/>
      <name val="Arial CE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b/>
      <sz val="16"/>
      <name val="Times New Roman CE"/>
      <charset val="238"/>
    </font>
    <font>
      <b/>
      <sz val="16"/>
      <name val="Times New Roman CE"/>
      <family val="1"/>
      <charset val="238"/>
    </font>
    <font>
      <b/>
      <sz val="15"/>
      <color indexed="12"/>
      <name val="Times New Roman CE"/>
      <family val="1"/>
      <charset val="238"/>
    </font>
    <font>
      <sz val="16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6"/>
      <color indexed="48"/>
      <name val="Times New Roman CE"/>
      <charset val="238"/>
    </font>
    <font>
      <b/>
      <sz val="14"/>
      <name val="Times New Roman CE"/>
      <family val="1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i/>
      <sz val="10"/>
      <name val="Arial CE"/>
      <charset val="238"/>
    </font>
    <font>
      <b/>
      <sz val="13"/>
      <name val="Arial"/>
      <family val="2"/>
      <charset val="238"/>
    </font>
    <font>
      <sz val="11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u/>
      <sz val="14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vertAlign val="superscript"/>
      <sz val="14"/>
      <name val="Arial CE"/>
      <charset val="238"/>
    </font>
    <font>
      <sz val="16"/>
      <color indexed="10"/>
      <name val="Times New Roman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</font>
    <font>
      <b/>
      <sz val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1"/>
      <name val="Times New Roman CE"/>
      <family val="1"/>
      <charset val="238"/>
    </font>
    <font>
      <vertAlign val="superscript"/>
      <sz val="12"/>
      <name val="Times New Roman CE"/>
      <charset val="238"/>
    </font>
    <font>
      <sz val="9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</cellStyleXfs>
  <cellXfs count="446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3"/>
    <xf numFmtId="0" fontId="3" fillId="0" borderId="0" xfId="3" applyFont="1"/>
    <xf numFmtId="0" fontId="2" fillId="0" borderId="0" xfId="3" applyFont="1"/>
    <xf numFmtId="0" fontId="6" fillId="0" borderId="0" xfId="3" applyFont="1"/>
    <xf numFmtId="0" fontId="4" fillId="0" borderId="0" xfId="3" applyFont="1" applyFill="1"/>
    <xf numFmtId="0" fontId="5" fillId="0" borderId="0" xfId="3" applyFont="1" applyFill="1"/>
    <xf numFmtId="0" fontId="11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Continuous" vertical="center"/>
    </xf>
    <xf numFmtId="0" fontId="13" fillId="0" borderId="1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6" fillId="0" borderId="4" xfId="0" applyFont="1" applyBorder="1" applyAlignment="1">
      <alignment horizontal="centerContinuous" vertical="center"/>
    </xf>
    <xf numFmtId="0" fontId="16" fillId="0" borderId="5" xfId="0" applyFont="1" applyFill="1" applyBorder="1" applyAlignment="1">
      <alignment horizontal="centerContinuous" vertical="center" wrapText="1"/>
    </xf>
    <xf numFmtId="0" fontId="17" fillId="0" borderId="6" xfId="0" applyFont="1" applyBorder="1" applyAlignment="1">
      <alignment horizontal="centerContinuous" vertical="center"/>
    </xf>
    <xf numFmtId="0" fontId="16" fillId="0" borderId="7" xfId="0" applyFont="1" applyBorder="1" applyAlignment="1">
      <alignment horizontal="centerContinuous" vertical="center"/>
    </xf>
    <xf numFmtId="0" fontId="16" fillId="0" borderId="8" xfId="0" applyFont="1" applyFill="1" applyBorder="1" applyAlignment="1">
      <alignment horizontal="centerContinuous" vertical="center" wrapText="1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10" xfId="0" applyFont="1" applyFill="1" applyBorder="1" applyAlignment="1">
      <alignment horizontal="centerContinuous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7" fillId="0" borderId="13" xfId="0" applyFont="1" applyBorder="1"/>
    <xf numFmtId="3" fontId="18" fillId="0" borderId="14" xfId="0" applyNumberFormat="1" applyFont="1" applyBorder="1"/>
    <xf numFmtId="0" fontId="17" fillId="0" borderId="9" xfId="0" applyFont="1" applyFill="1" applyBorder="1"/>
    <xf numFmtId="3" fontId="18" fillId="0" borderId="4" xfId="0" applyNumberFormat="1" applyFont="1" applyBorder="1"/>
    <xf numFmtId="164" fontId="18" fillId="3" borderId="5" xfId="0" applyNumberFormat="1" applyFont="1" applyFill="1" applyBorder="1"/>
    <xf numFmtId="164" fontId="18" fillId="0" borderId="12" xfId="0" applyNumberFormat="1" applyFont="1" applyFill="1" applyBorder="1"/>
    <xf numFmtId="164" fontId="18" fillId="0" borderId="4" xfId="0" applyNumberFormat="1" applyFont="1" applyFill="1" applyBorder="1"/>
    <xf numFmtId="0" fontId="19" fillId="0" borderId="6" xfId="0" applyFont="1" applyBorder="1"/>
    <xf numFmtId="3" fontId="18" fillId="0" borderId="11" xfId="0" applyNumberFormat="1" applyFont="1" applyBorder="1"/>
    <xf numFmtId="164" fontId="18" fillId="3" borderId="16" xfId="0" applyNumberFormat="1" applyFont="1" applyFill="1" applyBorder="1"/>
    <xf numFmtId="164" fontId="18" fillId="0" borderId="17" xfId="0" applyNumberFormat="1" applyFont="1" applyFill="1" applyBorder="1"/>
    <xf numFmtId="164" fontId="18" fillId="0" borderId="11" xfId="0" applyNumberFormat="1" applyFont="1" applyFill="1" applyBorder="1"/>
    <xf numFmtId="3" fontId="18" fillId="0" borderId="19" xfId="0" applyNumberFormat="1" applyFont="1" applyBorder="1"/>
    <xf numFmtId="164" fontId="18" fillId="3" borderId="20" xfId="0" applyNumberFormat="1" applyFont="1" applyFill="1" applyBorder="1"/>
    <xf numFmtId="164" fontId="18" fillId="0" borderId="21" xfId="0" applyNumberFormat="1" applyFont="1" applyFill="1" applyBorder="1"/>
    <xf numFmtId="164" fontId="18" fillId="0" borderId="19" xfId="0" applyNumberFormat="1" applyFont="1" applyFill="1" applyBorder="1"/>
    <xf numFmtId="3" fontId="18" fillId="0" borderId="22" xfId="0" applyNumberFormat="1" applyFont="1" applyBorder="1"/>
    <xf numFmtId="164" fontId="18" fillId="3" borderId="23" xfId="0" applyNumberFormat="1" applyFont="1" applyFill="1" applyBorder="1"/>
    <xf numFmtId="165" fontId="13" fillId="0" borderId="0" xfId="0" applyNumberFormat="1" applyFont="1" applyBorder="1" applyAlignment="1">
      <alignment horizontal="centerContinuous" vertical="center" wrapText="1"/>
    </xf>
    <xf numFmtId="0" fontId="8" fillId="4" borderId="0" xfId="3" applyFont="1" applyFill="1"/>
    <xf numFmtId="0" fontId="5" fillId="4" borderId="0" xfId="3" applyFont="1" applyFill="1"/>
    <xf numFmtId="0" fontId="7" fillId="4" borderId="0" xfId="3" applyFont="1" applyFill="1"/>
    <xf numFmtId="0" fontId="23" fillId="0" borderId="15" xfId="0" applyFont="1" applyBorder="1"/>
    <xf numFmtId="3" fontId="18" fillId="0" borderId="24" xfId="0" applyNumberFormat="1" applyFont="1" applyBorder="1"/>
    <xf numFmtId="165" fontId="21" fillId="0" borderId="0" xfId="0" applyNumberFormat="1" applyFont="1" applyBorder="1" applyAlignment="1">
      <alignment horizontal="left" vertical="center" wrapText="1"/>
    </xf>
    <xf numFmtId="0" fontId="4" fillId="4" borderId="0" xfId="3" applyFont="1" applyFill="1"/>
    <xf numFmtId="0" fontId="0" fillId="0" borderId="0" xfId="0" applyBorder="1"/>
    <xf numFmtId="0" fontId="24" fillId="0" borderId="0" xfId="0" applyFont="1"/>
    <xf numFmtId="0" fontId="18" fillId="0" borderId="0" xfId="0" applyFont="1" applyAlignment="1">
      <alignment vertical="center"/>
    </xf>
    <xf numFmtId="0" fontId="24" fillId="0" borderId="0" xfId="0" applyFont="1" applyBorder="1"/>
    <xf numFmtId="0" fontId="19" fillId="0" borderId="0" xfId="0" applyFont="1" applyBorder="1"/>
    <xf numFmtId="0" fontId="20" fillId="2" borderId="0" xfId="0" applyFont="1" applyFill="1" applyBorder="1"/>
    <xf numFmtId="0" fontId="19" fillId="0" borderId="2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19" fillId="0" borderId="27" xfId="0" applyFont="1" applyBorder="1" applyAlignment="1"/>
    <xf numFmtId="0" fontId="0" fillId="0" borderId="23" xfId="0" applyBorder="1" applyAlignment="1"/>
    <xf numFmtId="0" fontId="19" fillId="0" borderId="2" xfId="0" applyFont="1" applyBorder="1" applyAlignment="1"/>
    <xf numFmtId="0" fontId="3" fillId="0" borderId="3" xfId="0" applyFont="1" applyBorder="1" applyAlignment="1"/>
    <xf numFmtId="0" fontId="19" fillId="0" borderId="28" xfId="0" applyFont="1" applyBorder="1" applyAlignment="1">
      <alignment vertical="center"/>
    </xf>
    <xf numFmtId="0" fontId="0" fillId="0" borderId="5" xfId="0" applyBorder="1" applyAlignment="1"/>
    <xf numFmtId="0" fontId="20" fillId="0" borderId="29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65" fontId="21" fillId="0" borderId="0" xfId="0" applyNumberFormat="1" applyFont="1" applyBorder="1" applyAlignment="1">
      <alignment vertical="center"/>
    </xf>
    <xf numFmtId="0" fontId="0" fillId="0" borderId="2" xfId="0" applyBorder="1"/>
    <xf numFmtId="0" fontId="19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Continuous" vertical="center"/>
    </xf>
    <xf numFmtId="3" fontId="18" fillId="0" borderId="7" xfId="0" applyNumberFormat="1" applyFont="1" applyBorder="1"/>
    <xf numFmtId="164" fontId="18" fillId="3" borderId="33" xfId="0" applyNumberFormat="1" applyFont="1" applyFill="1" applyBorder="1"/>
    <xf numFmtId="0" fontId="26" fillId="0" borderId="0" xfId="3" applyFont="1"/>
    <xf numFmtId="3" fontId="20" fillId="0" borderId="7" xfId="0" applyNumberFormat="1" applyFont="1" applyFill="1" applyBorder="1"/>
    <xf numFmtId="164" fontId="20" fillId="0" borderId="7" xfId="0" applyNumberFormat="1" applyFont="1" applyFill="1" applyBorder="1"/>
    <xf numFmtId="0" fontId="27" fillId="2" borderId="0" xfId="0" applyFont="1" applyFill="1"/>
    <xf numFmtId="0" fontId="28" fillId="2" borderId="0" xfId="0" applyFont="1" applyFill="1"/>
    <xf numFmtId="0" fontId="29" fillId="0" borderId="0" xfId="3" applyFont="1"/>
    <xf numFmtId="0" fontId="30" fillId="0" borderId="0" xfId="3" applyFont="1"/>
    <xf numFmtId="164" fontId="20" fillId="0" borderId="31" xfId="0" applyNumberFormat="1" applyFont="1" applyFill="1" applyBorder="1"/>
    <xf numFmtId="164" fontId="18" fillId="0" borderId="28" xfId="0" applyNumberFormat="1" applyFont="1" applyFill="1" applyBorder="1"/>
    <xf numFmtId="164" fontId="18" fillId="0" borderId="36" xfId="0" applyNumberFormat="1" applyFont="1" applyFill="1" applyBorder="1"/>
    <xf numFmtId="0" fontId="25" fillId="0" borderId="0" xfId="0" applyFont="1"/>
    <xf numFmtId="0" fontId="31" fillId="0" borderId="0" xfId="0" applyFont="1"/>
    <xf numFmtId="3" fontId="18" fillId="0" borderId="11" xfId="0" applyNumberFormat="1" applyFont="1" applyFill="1" applyBorder="1"/>
    <xf numFmtId="3" fontId="18" fillId="0" borderId="4" xfId="0" applyNumberFormat="1" applyFont="1" applyFill="1" applyBorder="1"/>
    <xf numFmtId="3" fontId="18" fillId="0" borderId="0" xfId="0" applyNumberFormat="1" applyFont="1" applyFill="1" applyBorder="1"/>
    <xf numFmtId="164" fontId="18" fillId="3" borderId="16" xfId="0" quotePrefix="1" applyNumberFormat="1" applyFont="1" applyFill="1" applyBorder="1"/>
    <xf numFmtId="164" fontId="20" fillId="3" borderId="8" xfId="0" applyNumberFormat="1" applyFont="1" applyFill="1" applyBorder="1"/>
    <xf numFmtId="14" fontId="32" fillId="0" borderId="0" xfId="3" applyNumberFormat="1" applyFont="1" applyFill="1" applyAlignment="1">
      <alignment horizontal="left"/>
    </xf>
    <xf numFmtId="0" fontId="2" fillId="4" borderId="0" xfId="3" applyFill="1"/>
    <xf numFmtId="49" fontId="0" fillId="0" borderId="0" xfId="0" applyNumberFormat="1"/>
    <xf numFmtId="3" fontId="17" fillId="0" borderId="14" xfId="0" applyNumberFormat="1" applyFont="1" applyBorder="1"/>
    <xf numFmtId="164" fontId="17" fillId="3" borderId="3" xfId="0" applyNumberFormat="1" applyFont="1" applyFill="1" applyBorder="1"/>
    <xf numFmtId="164" fontId="17" fillId="0" borderId="34" xfId="0" applyNumberFormat="1" applyFont="1" applyFill="1" applyBorder="1"/>
    <xf numFmtId="164" fontId="17" fillId="0" borderId="14" xfId="0" applyNumberFormat="1" applyFont="1" applyFill="1" applyBorder="1"/>
    <xf numFmtId="164" fontId="17" fillId="3" borderId="3" xfId="0" quotePrefix="1" applyNumberFormat="1" applyFont="1" applyFill="1" applyBorder="1"/>
    <xf numFmtId="3" fontId="20" fillId="0" borderId="4" xfId="0" applyNumberFormat="1" applyFont="1" applyBorder="1"/>
    <xf numFmtId="3" fontId="20" fillId="0" borderId="11" xfId="0" applyNumberFormat="1" applyFont="1" applyBorder="1"/>
    <xf numFmtId="3" fontId="20" fillId="0" borderId="24" xfId="0" applyNumberFormat="1" applyFont="1" applyBorder="1"/>
    <xf numFmtId="3" fontId="20" fillId="0" borderId="19" xfId="0" applyNumberFormat="1" applyFont="1" applyBorder="1"/>
    <xf numFmtId="3" fontId="18" fillId="5" borderId="42" xfId="0" applyNumberFormat="1" applyFont="1" applyFill="1" applyBorder="1"/>
    <xf numFmtId="0" fontId="17" fillId="5" borderId="9" xfId="0" applyFont="1" applyFill="1" applyBorder="1"/>
    <xf numFmtId="3" fontId="16" fillId="5" borderId="42" xfId="0" applyNumberFormat="1" applyFont="1" applyFill="1" applyBorder="1"/>
    <xf numFmtId="3" fontId="37" fillId="5" borderId="42" xfId="0" applyNumberFormat="1" applyFont="1" applyFill="1" applyBorder="1"/>
    <xf numFmtId="164" fontId="16" fillId="5" borderId="42" xfId="0" applyNumberFormat="1" applyFont="1" applyFill="1" applyBorder="1"/>
    <xf numFmtId="164" fontId="16" fillId="5" borderId="33" xfId="0" applyNumberFormat="1" applyFont="1" applyFill="1" applyBorder="1"/>
    <xf numFmtId="3" fontId="20" fillId="5" borderId="42" xfId="0" applyNumberFormat="1" applyFont="1" applyFill="1" applyBorder="1"/>
    <xf numFmtId="164" fontId="20" fillId="5" borderId="42" xfId="0" applyNumberFormat="1" applyFont="1" applyFill="1" applyBorder="1"/>
    <xf numFmtId="164" fontId="20" fillId="5" borderId="33" xfId="0" applyNumberFormat="1" applyFont="1" applyFill="1" applyBorder="1"/>
    <xf numFmtId="0" fontId="17" fillId="5" borderId="49" xfId="0" applyFont="1" applyFill="1" applyBorder="1"/>
    <xf numFmtId="164" fontId="18" fillId="3" borderId="39" xfId="0" applyNumberFormat="1" applyFont="1" applyFill="1" applyBorder="1"/>
    <xf numFmtId="0" fontId="0" fillId="0" borderId="0" xfId="0" applyFill="1" applyBorder="1"/>
    <xf numFmtId="164" fontId="18" fillId="0" borderId="0" xfId="0" applyNumberFormat="1" applyFont="1" applyFill="1" applyBorder="1"/>
    <xf numFmtId="0" fontId="19" fillId="0" borderId="0" xfId="0" applyFont="1" applyFill="1" applyBorder="1"/>
    <xf numFmtId="3" fontId="20" fillId="0" borderId="0" xfId="0" applyNumberFormat="1" applyFont="1" applyFill="1" applyBorder="1"/>
    <xf numFmtId="3" fontId="20" fillId="0" borderId="14" xfId="0" applyNumberFormat="1" applyFont="1" applyBorder="1"/>
    <xf numFmtId="164" fontId="18" fillId="0" borderId="10" xfId="0" applyNumberFormat="1" applyFont="1" applyFill="1" applyBorder="1"/>
    <xf numFmtId="164" fontId="18" fillId="0" borderId="7" xfId="0" applyNumberFormat="1" applyFont="1" applyFill="1" applyBorder="1"/>
    <xf numFmtId="164" fontId="18" fillId="3" borderId="27" xfId="0" applyNumberFormat="1" applyFont="1" applyFill="1" applyBorder="1"/>
    <xf numFmtId="164" fontId="18" fillId="0" borderId="47" xfId="0" applyNumberFormat="1" applyFont="1" applyFill="1" applyBorder="1"/>
    <xf numFmtId="164" fontId="18" fillId="0" borderId="22" xfId="0" applyNumberFormat="1" applyFont="1" applyFill="1" applyBorder="1"/>
    <xf numFmtId="3" fontId="20" fillId="0" borderId="50" xfId="0" applyNumberFormat="1" applyFont="1" applyFill="1" applyBorder="1"/>
    <xf numFmtId="3" fontId="20" fillId="0" borderId="43" xfId="0" applyNumberFormat="1" applyFont="1" applyFill="1" applyBorder="1"/>
    <xf numFmtId="0" fontId="23" fillId="0" borderId="35" xfId="0" applyFont="1" applyBorder="1"/>
    <xf numFmtId="3" fontId="18" fillId="0" borderId="6" xfId="0" applyNumberFormat="1" applyFont="1" applyFill="1" applyBorder="1"/>
    <xf numFmtId="3" fontId="18" fillId="0" borderId="15" xfId="0" applyNumberFormat="1" applyFont="1" applyFill="1" applyBorder="1"/>
    <xf numFmtId="3" fontId="18" fillId="0" borderId="25" xfId="0" applyNumberFormat="1" applyFont="1" applyFill="1" applyBorder="1"/>
    <xf numFmtId="3" fontId="16" fillId="5" borderId="44" xfId="0" applyNumberFormat="1" applyFont="1" applyFill="1" applyBorder="1"/>
    <xf numFmtId="3" fontId="37" fillId="5" borderId="44" xfId="0" applyNumberFormat="1" applyFont="1" applyFill="1" applyBorder="1"/>
    <xf numFmtId="164" fontId="16" fillId="5" borderId="44" xfId="0" applyNumberFormat="1" applyFont="1" applyFill="1" applyBorder="1"/>
    <xf numFmtId="164" fontId="16" fillId="5" borderId="45" xfId="0" applyNumberFormat="1" applyFont="1" applyFill="1" applyBorder="1"/>
    <xf numFmtId="0" fontId="19" fillId="0" borderId="52" xfId="0" applyFont="1" applyBorder="1"/>
    <xf numFmtId="3" fontId="20" fillId="0" borderId="31" xfId="0" applyNumberFormat="1" applyFont="1" applyBorder="1"/>
    <xf numFmtId="0" fontId="19" fillId="0" borderId="53" xfId="0" applyFont="1" applyBorder="1"/>
    <xf numFmtId="3" fontId="20" fillId="0" borderId="46" xfId="0" applyNumberFormat="1" applyFont="1" applyBorder="1"/>
    <xf numFmtId="0" fontId="19" fillId="0" borderId="54" xfId="0" applyFont="1" applyBorder="1"/>
    <xf numFmtId="0" fontId="19" fillId="0" borderId="55" xfId="0" applyFont="1" applyBorder="1"/>
    <xf numFmtId="3" fontId="20" fillId="0" borderId="41" xfId="0" applyNumberFormat="1" applyFont="1" applyBorder="1"/>
    <xf numFmtId="0" fontId="16" fillId="5" borderId="4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Continuous" vertical="center"/>
    </xf>
    <xf numFmtId="0" fontId="16" fillId="0" borderId="14" xfId="0" applyFont="1" applyBorder="1" applyAlignment="1">
      <alignment horizontal="centerContinuous" vertical="center"/>
    </xf>
    <xf numFmtId="0" fontId="16" fillId="0" borderId="3" xfId="0" applyFont="1" applyFill="1" applyBorder="1" applyAlignment="1">
      <alignment horizontal="centerContinuous" vertical="center" wrapText="1"/>
    </xf>
    <xf numFmtId="0" fontId="17" fillId="0" borderId="13" xfId="0" applyFont="1" applyBorder="1" applyAlignment="1">
      <alignment horizontal="centerContinuous" vertical="center"/>
    </xf>
    <xf numFmtId="0" fontId="17" fillId="0" borderId="29" xfId="0" applyFont="1" applyBorder="1"/>
    <xf numFmtId="3" fontId="17" fillId="0" borderId="40" xfId="0" applyNumberFormat="1" applyFont="1" applyBorder="1"/>
    <xf numFmtId="0" fontId="19" fillId="0" borderId="26" xfId="0" applyFont="1" applyBorder="1"/>
    <xf numFmtId="0" fontId="19" fillId="0" borderId="30" xfId="0" applyFont="1" applyBorder="1"/>
    <xf numFmtId="0" fontId="17" fillId="5" borderId="48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Continuous" vertical="center"/>
    </xf>
    <xf numFmtId="0" fontId="16" fillId="0" borderId="42" xfId="0" applyFont="1" applyFill="1" applyBorder="1" applyAlignment="1">
      <alignment horizontal="centerContinuous" vertical="center" wrapText="1"/>
    </xf>
    <xf numFmtId="0" fontId="17" fillId="5" borderId="35" xfId="0" applyFont="1" applyFill="1" applyBorder="1" applyAlignment="1">
      <alignment horizontal="center" vertical="center"/>
    </xf>
    <xf numFmtId="0" fontId="19" fillId="0" borderId="15" xfId="0" applyFont="1" applyBorder="1"/>
    <xf numFmtId="0" fontId="23" fillId="0" borderId="18" xfId="0" applyFont="1" applyBorder="1"/>
    <xf numFmtId="0" fontId="22" fillId="5" borderId="9" xfId="0" applyFont="1" applyFill="1" applyBorder="1"/>
    <xf numFmtId="0" fontId="23" fillId="0" borderId="37" xfId="0" applyFont="1" applyBorder="1"/>
    <xf numFmtId="3" fontId="20" fillId="0" borderId="22" xfId="0" applyNumberFormat="1" applyFont="1" applyBorder="1"/>
    <xf numFmtId="0" fontId="0" fillId="0" borderId="0" xfId="0" applyFill="1"/>
    <xf numFmtId="164" fontId="18" fillId="3" borderId="20" xfId="0" quotePrefix="1" applyNumberFormat="1" applyFont="1" applyFill="1" applyBorder="1"/>
    <xf numFmtId="0" fontId="17" fillId="0" borderId="9" xfId="0" applyFont="1" applyFill="1" applyBorder="1" applyAlignment="1">
      <alignment horizontal="centerContinuous" vertical="center" wrapText="1"/>
    </xf>
    <xf numFmtId="0" fontId="17" fillId="0" borderId="42" xfId="0" applyFont="1" applyFill="1" applyBorder="1" applyAlignment="1">
      <alignment horizontal="centerContinuous" vertical="center" wrapText="1"/>
    </xf>
    <xf numFmtId="0" fontId="4" fillId="0" borderId="0" xfId="4" applyFont="1"/>
    <xf numFmtId="0" fontId="2" fillId="0" borderId="0" xfId="4"/>
    <xf numFmtId="0" fontId="31" fillId="0" borderId="0" xfId="4" applyFont="1" applyFill="1"/>
    <xf numFmtId="0" fontId="39" fillId="0" borderId="0" xfId="4" applyFont="1" applyFill="1"/>
    <xf numFmtId="49" fontId="16" fillId="5" borderId="49" xfId="4" applyNumberFormat="1" applyFont="1" applyFill="1" applyBorder="1"/>
    <xf numFmtId="0" fontId="16" fillId="5" borderId="57" xfId="4" applyFont="1" applyFill="1" applyBorder="1"/>
    <xf numFmtId="0" fontId="40" fillId="0" borderId="43" xfId="4" applyFont="1" applyBorder="1" applyAlignment="1">
      <alignment horizontal="centerContinuous" vertical="center"/>
    </xf>
    <xf numFmtId="0" fontId="16" fillId="5" borderId="43" xfId="4" applyFont="1" applyFill="1" applyBorder="1" applyAlignment="1">
      <alignment horizontal="centerContinuous" vertical="center"/>
    </xf>
    <xf numFmtId="0" fontId="16" fillId="0" borderId="43" xfId="4" applyFont="1" applyBorder="1" applyAlignment="1">
      <alignment horizontal="centerContinuous" vertical="center"/>
    </xf>
    <xf numFmtId="0" fontId="16" fillId="0" borderId="58" xfId="4" applyFont="1" applyBorder="1" applyAlignment="1">
      <alignment horizontal="centerContinuous" vertical="center"/>
    </xf>
    <xf numFmtId="0" fontId="40" fillId="0" borderId="59" xfId="4" applyFont="1" applyBorder="1" applyAlignment="1">
      <alignment horizontal="centerContinuous" vertical="center"/>
    </xf>
    <xf numFmtId="0" fontId="16" fillId="0" borderId="60" xfId="4" applyFont="1" applyBorder="1" applyAlignment="1">
      <alignment horizontal="centerContinuous" vertical="center"/>
    </xf>
    <xf numFmtId="0" fontId="40" fillId="0" borderId="50" xfId="4" applyFont="1" applyBorder="1" applyAlignment="1">
      <alignment horizontal="centerContinuous" vertical="center"/>
    </xf>
    <xf numFmtId="49" fontId="40" fillId="5" borderId="37" xfId="4" applyNumberFormat="1" applyFont="1" applyFill="1" applyBorder="1" applyAlignment="1">
      <alignment horizontal="center"/>
    </xf>
    <xf numFmtId="0" fontId="40" fillId="5" borderId="61" xfId="4" applyFont="1" applyFill="1" applyBorder="1" applyAlignment="1">
      <alignment horizontal="center"/>
    </xf>
    <xf numFmtId="0" fontId="16" fillId="0" borderId="7" xfId="4" applyFont="1" applyBorder="1" applyAlignment="1">
      <alignment horizontal="centerContinuous" vertical="center"/>
    </xf>
    <xf numFmtId="0" fontId="16" fillId="0" borderId="8" xfId="4" applyFont="1" applyBorder="1" applyAlignment="1">
      <alignment horizontal="centerContinuous" vertical="center"/>
    </xf>
    <xf numFmtId="0" fontId="16" fillId="0" borderId="31" xfId="4" applyFont="1" applyBorder="1" applyAlignment="1">
      <alignment horizontal="centerContinuous" vertical="center"/>
    </xf>
    <xf numFmtId="0" fontId="16" fillId="0" borderId="10" xfId="4" applyFont="1" applyBorder="1" applyAlignment="1">
      <alignment horizontal="centerContinuous" vertical="center"/>
    </xf>
    <xf numFmtId="0" fontId="16" fillId="0" borderId="32" xfId="4" applyFont="1" applyBorder="1" applyAlignment="1">
      <alignment horizontal="centerContinuous" vertical="center"/>
    </xf>
    <xf numFmtId="49" fontId="41" fillId="5" borderId="62" xfId="4" applyNumberFormat="1" applyFont="1" applyFill="1" applyBorder="1" applyAlignment="1"/>
    <xf numFmtId="0" fontId="41" fillId="5" borderId="63" xfId="4" applyFont="1" applyFill="1" applyBorder="1" applyAlignment="1"/>
    <xf numFmtId="49" fontId="18" fillId="5" borderId="1" xfId="4" applyNumberFormat="1" applyFont="1" applyFill="1" applyBorder="1" applyAlignment="1">
      <alignment horizontal="left" wrapText="1"/>
    </xf>
    <xf numFmtId="49" fontId="42" fillId="5" borderId="66" xfId="4" applyNumberFormat="1" applyFont="1" applyFill="1" applyBorder="1" applyAlignment="1">
      <alignment horizontal="center" vertical="center"/>
    </xf>
    <xf numFmtId="49" fontId="19" fillId="0" borderId="68" xfId="0" applyNumberFormat="1" applyFont="1" applyBorder="1" applyAlignment="1">
      <alignment vertical="center"/>
    </xf>
    <xf numFmtId="0" fontId="19" fillId="5" borderId="69" xfId="0" applyFont="1" applyFill="1" applyBorder="1" applyAlignment="1">
      <alignment vertical="center"/>
    </xf>
    <xf numFmtId="49" fontId="19" fillId="0" borderId="72" xfId="0" applyNumberFormat="1" applyFont="1" applyBorder="1" applyAlignment="1">
      <alignment vertical="center"/>
    </xf>
    <xf numFmtId="0" fontId="19" fillId="0" borderId="73" xfId="0" applyFont="1" applyBorder="1" applyAlignment="1">
      <alignment vertical="center"/>
    </xf>
    <xf numFmtId="49" fontId="19" fillId="0" borderId="79" xfId="0" applyNumberFormat="1" applyFont="1" applyBorder="1" applyAlignment="1">
      <alignment vertical="center"/>
    </xf>
    <xf numFmtId="0" fontId="19" fillId="0" borderId="80" xfId="0" applyFont="1" applyBorder="1" applyAlignment="1">
      <alignment vertical="center"/>
    </xf>
    <xf numFmtId="49" fontId="19" fillId="0" borderId="6" xfId="0" applyNumberFormat="1" applyFont="1" applyBorder="1" applyAlignment="1">
      <alignment vertical="center"/>
    </xf>
    <xf numFmtId="0" fontId="19" fillId="0" borderId="85" xfId="0" applyFont="1" applyBorder="1" applyAlignment="1">
      <alignment vertical="center" wrapText="1"/>
    </xf>
    <xf numFmtId="49" fontId="19" fillId="0" borderId="6" xfId="4" applyNumberFormat="1" applyFont="1" applyBorder="1" applyAlignment="1">
      <alignment vertical="center"/>
    </xf>
    <xf numFmtId="0" fontId="19" fillId="0" borderId="85" xfId="4" applyFont="1" applyBorder="1" applyAlignment="1">
      <alignment vertical="center" wrapText="1"/>
    </xf>
    <xf numFmtId="49" fontId="19" fillId="0" borderId="18" xfId="4" applyNumberFormat="1" applyFont="1" applyBorder="1" applyAlignment="1">
      <alignment horizontal="left" vertical="center" wrapText="1"/>
    </xf>
    <xf numFmtId="0" fontId="19" fillId="0" borderId="87" xfId="4" applyFont="1" applyBorder="1" applyAlignment="1">
      <alignment vertical="center" wrapText="1"/>
    </xf>
    <xf numFmtId="49" fontId="19" fillId="0" borderId="25" xfId="4" applyNumberFormat="1" applyFont="1" applyBorder="1" applyAlignment="1">
      <alignment horizontal="left" vertical="center" wrapText="1"/>
    </xf>
    <xf numFmtId="0" fontId="19" fillId="0" borderId="63" xfId="4" applyFont="1" applyBorder="1" applyAlignment="1">
      <alignment vertical="center" wrapText="1"/>
    </xf>
    <xf numFmtId="0" fontId="2" fillId="0" borderId="0" xfId="4" applyFill="1" applyBorder="1"/>
    <xf numFmtId="0" fontId="2" fillId="0" borderId="0" xfId="4" applyBorder="1"/>
    <xf numFmtId="0" fontId="44" fillId="5" borderId="0" xfId="0" applyFont="1" applyFill="1"/>
    <xf numFmtId="0" fontId="2" fillId="5" borderId="0" xfId="6" applyFont="1" applyFill="1"/>
    <xf numFmtId="0" fontId="0" fillId="5" borderId="0" xfId="0" applyFill="1"/>
    <xf numFmtId="0" fontId="45" fillId="5" borderId="0" xfId="4" applyFont="1" applyFill="1"/>
    <xf numFmtId="0" fontId="43" fillId="5" borderId="0" xfId="0" applyFont="1" applyFill="1"/>
    <xf numFmtId="0" fontId="43" fillId="5" borderId="0" xfId="6" applyFont="1" applyFill="1"/>
    <xf numFmtId="0" fontId="24" fillId="5" borderId="0" xfId="6" applyFont="1" applyFill="1"/>
    <xf numFmtId="0" fontId="35" fillId="0" borderId="1" xfId="6" applyFont="1" applyBorder="1" applyAlignment="1">
      <alignment horizontal="centerContinuous"/>
    </xf>
    <xf numFmtId="0" fontId="35" fillId="0" borderId="2" xfId="6" applyFont="1" applyBorder="1" applyAlignment="1">
      <alignment horizontal="centerContinuous"/>
    </xf>
    <xf numFmtId="0" fontId="35" fillId="0" borderId="3" xfId="6" applyFont="1" applyBorder="1" applyAlignment="1">
      <alignment horizontal="centerContinuous"/>
    </xf>
    <xf numFmtId="0" fontId="46" fillId="0" borderId="89" xfId="6" applyFont="1" applyBorder="1" applyAlignment="1">
      <alignment horizontal="centerContinuous"/>
    </xf>
    <xf numFmtId="0" fontId="46" fillId="0" borderId="90" xfId="6" applyFont="1" applyBorder="1" applyAlignment="1">
      <alignment horizontal="centerContinuous"/>
    </xf>
    <xf numFmtId="0" fontId="46" fillId="0" borderId="91" xfId="6" applyFont="1" applyBorder="1" applyAlignment="1">
      <alignment horizontal="centerContinuous"/>
    </xf>
    <xf numFmtId="0" fontId="46" fillId="0" borderId="92" xfId="6" applyFont="1" applyBorder="1" applyAlignment="1">
      <alignment horizontal="centerContinuous"/>
    </xf>
    <xf numFmtId="0" fontId="46" fillId="0" borderId="93" xfId="6" applyFont="1" applyBorder="1" applyAlignment="1">
      <alignment horizontal="centerContinuous"/>
    </xf>
    <xf numFmtId="0" fontId="46" fillId="0" borderId="94" xfId="6" applyFont="1" applyBorder="1" applyAlignment="1">
      <alignment horizontal="centerContinuous"/>
    </xf>
    <xf numFmtId="0" fontId="47" fillId="0" borderId="95" xfId="6" applyFont="1" applyBorder="1" applyAlignment="1">
      <alignment horizontal="center" vertical="center"/>
    </xf>
    <xf numFmtId="0" fontId="47" fillId="0" borderId="96" xfId="6" applyFont="1" applyFill="1" applyBorder="1" applyAlignment="1">
      <alignment horizontal="center" vertical="center" wrapText="1"/>
    </xf>
    <xf numFmtId="0" fontId="47" fillId="3" borderId="97" xfId="6" applyFont="1" applyFill="1" applyBorder="1" applyAlignment="1">
      <alignment horizontal="center" vertical="center" wrapText="1"/>
    </xf>
    <xf numFmtId="0" fontId="47" fillId="0" borderId="98" xfId="6" applyFont="1" applyBorder="1" applyAlignment="1">
      <alignment horizontal="center" vertical="center" wrapText="1"/>
    </xf>
    <xf numFmtId="0" fontId="47" fillId="0" borderId="99" xfId="6" applyFont="1" applyBorder="1" applyAlignment="1">
      <alignment horizontal="center" vertical="center"/>
    </xf>
    <xf numFmtId="0" fontId="47" fillId="0" borderId="100" xfId="6" applyFont="1" applyBorder="1" applyAlignment="1">
      <alignment horizontal="center" vertical="center" wrapText="1"/>
    </xf>
    <xf numFmtId="0" fontId="24" fillId="5" borderId="0" xfId="6" applyFont="1" applyFill="1" applyBorder="1"/>
    <xf numFmtId="3" fontId="43" fillId="3" borderId="2" xfId="5" applyNumberFormat="1" applyFont="1" applyFill="1" applyBorder="1"/>
    <xf numFmtId="3" fontId="43" fillId="0" borderId="67" xfId="5" applyNumberFormat="1" applyFont="1" applyBorder="1"/>
    <xf numFmtId="0" fontId="47" fillId="0" borderId="40" xfId="6" applyFont="1" applyBorder="1" applyAlignment="1">
      <alignment vertical="center"/>
    </xf>
    <xf numFmtId="3" fontId="43" fillId="0" borderId="14" xfId="5" applyNumberFormat="1" applyFont="1" applyBorder="1"/>
    <xf numFmtId="3" fontId="43" fillId="3" borderId="34" xfId="5" applyNumberFormat="1" applyFont="1" applyFill="1" applyBorder="1"/>
    <xf numFmtId="4" fontId="24" fillId="0" borderId="15" xfId="5" applyNumberFormat="1" applyFont="1" applyBorder="1"/>
    <xf numFmtId="3" fontId="24" fillId="0" borderId="4" xfId="6" applyNumberFormat="1" applyFont="1" applyBorder="1"/>
    <xf numFmtId="3" fontId="24" fillId="3" borderId="4" xfId="6" applyNumberFormat="1" applyFont="1" applyFill="1" applyBorder="1"/>
    <xf numFmtId="4" fontId="24" fillId="0" borderId="4" xfId="5" applyNumberFormat="1" applyFont="1" applyBorder="1"/>
    <xf numFmtId="3" fontId="24" fillId="0" borderId="4" xfId="5" applyNumberFormat="1" applyFont="1" applyBorder="1"/>
    <xf numFmtId="3" fontId="24" fillId="3" borderId="12" xfId="5" applyNumberFormat="1" applyFont="1" applyFill="1" applyBorder="1"/>
    <xf numFmtId="3" fontId="24" fillId="0" borderId="101" xfId="5" applyNumberFormat="1" applyFont="1" applyBorder="1"/>
    <xf numFmtId="4" fontId="24" fillId="0" borderId="6" xfId="5" applyNumberFormat="1" applyFont="1" applyBorder="1"/>
    <xf numFmtId="3" fontId="24" fillId="0" borderId="11" xfId="6" applyNumberFormat="1" applyFont="1" applyBorder="1"/>
    <xf numFmtId="3" fontId="24" fillId="3" borderId="11" xfId="6" applyNumberFormat="1" applyFont="1" applyFill="1" applyBorder="1"/>
    <xf numFmtId="4" fontId="24" fillId="0" borderId="11" xfId="5" applyNumberFormat="1" applyFont="1" applyBorder="1"/>
    <xf numFmtId="3" fontId="24" fillId="0" borderId="11" xfId="5" applyNumberFormat="1" applyFont="1" applyBorder="1"/>
    <xf numFmtId="3" fontId="24" fillId="3" borderId="17" xfId="5" applyNumberFormat="1" applyFont="1" applyFill="1" applyBorder="1"/>
    <xf numFmtId="3" fontId="24" fillId="0" borderId="39" xfId="5" applyNumberFormat="1" applyFont="1" applyBorder="1"/>
    <xf numFmtId="4" fontId="24" fillId="0" borderId="102" xfId="5" applyNumberFormat="1" applyFont="1" applyBorder="1"/>
    <xf numFmtId="3" fontId="24" fillId="0" borderId="24" xfId="6" applyNumberFormat="1" applyFont="1" applyBorder="1"/>
    <xf numFmtId="3" fontId="24" fillId="3" borderId="24" xfId="6" applyNumberFormat="1" applyFont="1" applyFill="1" applyBorder="1"/>
    <xf numFmtId="4" fontId="24" fillId="0" borderId="24" xfId="5" applyNumberFormat="1" applyFont="1" applyBorder="1"/>
    <xf numFmtId="3" fontId="24" fillId="0" borderId="24" xfId="5" applyNumberFormat="1" applyFont="1" applyBorder="1"/>
    <xf numFmtId="3" fontId="24" fillId="3" borderId="103" xfId="5" applyNumberFormat="1" applyFont="1" applyFill="1" applyBorder="1"/>
    <xf numFmtId="3" fontId="24" fillId="0" borderId="104" xfId="5" applyNumberFormat="1" applyFont="1" applyBorder="1"/>
    <xf numFmtId="4" fontId="24" fillId="0" borderId="18" xfId="5" applyNumberFormat="1" applyFont="1" applyBorder="1"/>
    <xf numFmtId="3" fontId="24" fillId="0" borderId="19" xfId="6" applyNumberFormat="1" applyFont="1" applyBorder="1"/>
    <xf numFmtId="3" fontId="24" fillId="3" borderId="19" xfId="6" applyNumberFormat="1" applyFont="1" applyFill="1" applyBorder="1"/>
    <xf numFmtId="4" fontId="24" fillId="0" borderId="19" xfId="5" applyNumberFormat="1" applyFont="1" applyBorder="1"/>
    <xf numFmtId="3" fontId="24" fillId="0" borderId="19" xfId="5" applyNumberFormat="1" applyFont="1" applyBorder="1"/>
    <xf numFmtId="3" fontId="24" fillId="3" borderId="21" xfId="5" applyNumberFormat="1" applyFont="1" applyFill="1" applyBorder="1"/>
    <xf numFmtId="3" fontId="24" fillId="0" borderId="64" xfId="5" applyNumberFormat="1" applyFont="1" applyBorder="1"/>
    <xf numFmtId="3" fontId="47" fillId="0" borderId="38" xfId="4" applyNumberFormat="1" applyFont="1" applyBorder="1" applyAlignment="1">
      <alignment vertical="center"/>
    </xf>
    <xf numFmtId="3" fontId="47" fillId="3" borderId="67" xfId="4" applyNumberFormat="1" applyFont="1" applyFill="1" applyBorder="1" applyAlignment="1">
      <alignment vertical="center"/>
    </xf>
    <xf numFmtId="3" fontId="47" fillId="6" borderId="42" xfId="4" applyNumberFormat="1" applyFont="1" applyFill="1" applyBorder="1" applyAlignment="1">
      <alignment vertical="center"/>
    </xf>
    <xf numFmtId="3" fontId="47" fillId="6" borderId="33" xfId="4" applyNumberFormat="1" applyFont="1" applyFill="1" applyBorder="1" applyAlignment="1">
      <alignment vertical="center"/>
    </xf>
    <xf numFmtId="3" fontId="36" fillId="0" borderId="70" xfId="4" applyNumberFormat="1" applyFont="1" applyBorder="1" applyAlignment="1">
      <alignment vertical="center"/>
    </xf>
    <xf numFmtId="3" fontId="36" fillId="3" borderId="71" xfId="4" applyNumberFormat="1" applyFont="1" applyFill="1" applyBorder="1" applyAlignment="1">
      <alignment vertical="center"/>
    </xf>
    <xf numFmtId="3" fontId="36" fillId="0" borderId="68" xfId="4" applyNumberFormat="1" applyFont="1" applyBorder="1" applyAlignment="1">
      <alignment vertical="center"/>
    </xf>
    <xf numFmtId="3" fontId="36" fillId="0" borderId="74" xfId="4" applyNumberFormat="1" applyFont="1" applyBorder="1" applyAlignment="1">
      <alignment vertical="center"/>
    </xf>
    <xf numFmtId="3" fontId="36" fillId="3" borderId="75" xfId="4" applyNumberFormat="1" applyFont="1" applyFill="1" applyBorder="1" applyAlignment="1">
      <alignment vertical="center"/>
    </xf>
    <xf numFmtId="3" fontId="36" fillId="0" borderId="76" xfId="0" applyNumberFormat="1" applyFont="1" applyBorder="1" applyAlignment="1">
      <alignment vertical="center"/>
    </xf>
    <xf numFmtId="3" fontId="36" fillId="0" borderId="77" xfId="4" applyNumberFormat="1" applyFont="1" applyBorder="1" applyAlignment="1">
      <alignment vertical="center"/>
    </xf>
    <xf numFmtId="3" fontId="36" fillId="3" borderId="78" xfId="4" applyNumberFormat="1" applyFont="1" applyFill="1" applyBorder="1" applyAlignment="1">
      <alignment vertical="center"/>
    </xf>
    <xf numFmtId="3" fontId="36" fillId="0" borderId="81" xfId="4" applyNumberFormat="1" applyFont="1" applyBorder="1" applyAlignment="1">
      <alignment vertical="center"/>
    </xf>
    <xf numFmtId="3" fontId="36" fillId="3" borderId="82" xfId="4" applyNumberFormat="1" applyFont="1" applyFill="1" applyBorder="1" applyAlignment="1">
      <alignment vertical="center"/>
    </xf>
    <xf numFmtId="3" fontId="36" fillId="0" borderId="79" xfId="0" applyNumberFormat="1" applyFont="1" applyBorder="1" applyAlignment="1">
      <alignment vertical="center"/>
    </xf>
    <xf numFmtId="3" fontId="36" fillId="0" borderId="83" xfId="4" applyNumberFormat="1" applyFont="1" applyBorder="1" applyAlignment="1">
      <alignment vertical="center"/>
    </xf>
    <xf numFmtId="3" fontId="36" fillId="3" borderId="84" xfId="4" applyNumberFormat="1" applyFont="1" applyFill="1" applyBorder="1" applyAlignment="1">
      <alignment vertical="center"/>
    </xf>
    <xf numFmtId="3" fontId="36" fillId="0" borderId="36" xfId="0" applyNumberFormat="1" applyFont="1" applyBorder="1" applyAlignment="1">
      <alignment vertical="center"/>
    </xf>
    <xf numFmtId="3" fontId="36" fillId="3" borderId="39" xfId="4" applyNumberFormat="1" applyFont="1" applyFill="1" applyBorder="1" applyAlignment="1">
      <alignment vertical="center"/>
    </xf>
    <xf numFmtId="3" fontId="36" fillId="0" borderId="6" xfId="0" applyNumberFormat="1" applyFont="1" applyBorder="1" applyAlignment="1">
      <alignment vertical="center"/>
    </xf>
    <xf numFmtId="3" fontId="36" fillId="0" borderId="38" xfId="4" applyNumberFormat="1" applyFont="1" applyBorder="1" applyAlignment="1">
      <alignment vertical="center"/>
    </xf>
    <xf numFmtId="3" fontId="36" fillId="3" borderId="17" xfId="4" applyNumberFormat="1" applyFont="1" applyFill="1" applyBorder="1" applyAlignment="1">
      <alignment vertical="center"/>
    </xf>
    <xf numFmtId="3" fontId="36" fillId="0" borderId="86" xfId="0" applyNumberFormat="1" applyFont="1" applyBorder="1" applyAlignment="1">
      <alignment vertical="center"/>
    </xf>
    <xf numFmtId="3" fontId="36" fillId="3" borderId="39" xfId="4" quotePrefix="1" applyNumberFormat="1" applyFont="1" applyFill="1" applyBorder="1" applyAlignment="1">
      <alignment vertical="center"/>
    </xf>
    <xf numFmtId="3" fontId="36" fillId="0" borderId="38" xfId="0" applyNumberFormat="1" applyFont="1" applyBorder="1" applyAlignment="1">
      <alignment vertical="center"/>
    </xf>
    <xf numFmtId="3" fontId="36" fillId="0" borderId="38" xfId="4" applyNumberFormat="1" applyFont="1" applyFill="1" applyBorder="1" applyAlignment="1">
      <alignment vertical="center"/>
    </xf>
    <xf numFmtId="3" fontId="36" fillId="0" borderId="22" xfId="4" applyNumberFormat="1" applyFont="1" applyBorder="1" applyAlignment="1">
      <alignment vertical="center"/>
    </xf>
    <xf numFmtId="3" fontId="36" fillId="3" borderId="88" xfId="4" applyNumberFormat="1" applyFont="1" applyFill="1" applyBorder="1" applyAlignment="1">
      <alignment vertical="center"/>
    </xf>
    <xf numFmtId="3" fontId="36" fillId="0" borderId="41" xfId="4" applyNumberFormat="1" applyFont="1" applyBorder="1" applyAlignment="1">
      <alignment vertical="center"/>
    </xf>
    <xf numFmtId="3" fontId="36" fillId="3" borderId="47" xfId="4" applyNumberFormat="1" applyFont="1" applyFill="1" applyBorder="1" applyAlignment="1">
      <alignment vertical="center"/>
    </xf>
    <xf numFmtId="3" fontId="36" fillId="0" borderId="25" xfId="4" applyNumberFormat="1" applyFont="1" applyBorder="1" applyAlignment="1">
      <alignment vertical="center"/>
    </xf>
    <xf numFmtId="0" fontId="47" fillId="0" borderId="13" xfId="6" applyFont="1" applyBorder="1" applyAlignment="1">
      <alignment vertical="center"/>
    </xf>
    <xf numFmtId="3" fontId="43" fillId="0" borderId="40" xfId="5" applyNumberFormat="1" applyFont="1" applyBorder="1"/>
    <xf numFmtId="3" fontId="24" fillId="3" borderId="11" xfId="5" applyNumberFormat="1" applyFont="1" applyFill="1" applyBorder="1"/>
    <xf numFmtId="14" fontId="17" fillId="0" borderId="38" xfId="0" quotePrefix="1" applyNumberFormat="1" applyFont="1" applyBorder="1" applyAlignment="1">
      <alignment horizontal="center" vertical="center" wrapText="1"/>
    </xf>
    <xf numFmtId="14" fontId="17" fillId="0" borderId="11" xfId="0" quotePrefix="1" applyNumberFormat="1" applyFont="1" applyBorder="1" applyAlignment="1">
      <alignment horizontal="center" vertical="center" wrapText="1"/>
    </xf>
    <xf numFmtId="0" fontId="2" fillId="0" borderId="0" xfId="4" applyFill="1"/>
    <xf numFmtId="164" fontId="18" fillId="3" borderId="5" xfId="0" quotePrefix="1" applyNumberFormat="1" applyFont="1" applyFill="1" applyBorder="1"/>
    <xf numFmtId="3" fontId="18" fillId="0" borderId="22" xfId="0" applyNumberFormat="1" applyFont="1" applyFill="1" applyBorder="1"/>
    <xf numFmtId="3" fontId="16" fillId="0" borderId="44" xfId="0" applyNumberFormat="1" applyFont="1" applyFill="1" applyBorder="1"/>
    <xf numFmtId="3" fontId="37" fillId="0" borderId="44" xfId="0" applyNumberFormat="1" applyFont="1" applyFill="1" applyBorder="1"/>
    <xf numFmtId="3" fontId="20" fillId="0" borderId="31" xfId="0" applyNumberFormat="1" applyFont="1" applyFill="1" applyBorder="1"/>
    <xf numFmtId="3" fontId="18" fillId="0" borderId="7" xfId="0" applyNumberFormat="1" applyFont="1" applyFill="1" applyBorder="1"/>
    <xf numFmtId="3" fontId="20" fillId="0" borderId="46" xfId="0" applyNumberFormat="1" applyFont="1" applyFill="1" applyBorder="1"/>
    <xf numFmtId="3" fontId="20" fillId="0" borderId="41" xfId="0" applyNumberFormat="1" applyFont="1" applyFill="1" applyBorder="1"/>
    <xf numFmtId="164" fontId="20" fillId="3" borderId="8" xfId="0" quotePrefix="1" applyNumberFormat="1" applyFont="1" applyFill="1" applyBorder="1"/>
    <xf numFmtId="164" fontId="18" fillId="3" borderId="16" xfId="0" applyNumberFormat="1" applyFont="1" applyFill="1" applyBorder="1" applyAlignment="1">
      <alignment horizontal="right"/>
    </xf>
    <xf numFmtId="0" fontId="18" fillId="0" borderId="0" xfId="0" applyFont="1" applyFill="1" applyBorder="1"/>
    <xf numFmtId="3" fontId="24" fillId="0" borderId="39" xfId="6" applyNumberFormat="1" applyFont="1" applyBorder="1"/>
    <xf numFmtId="3" fontId="20" fillId="0" borderId="24" xfId="0" applyNumberFormat="1" applyFont="1" applyFill="1" applyBorder="1"/>
    <xf numFmtId="3" fontId="18" fillId="0" borderId="24" xfId="0" applyNumberFormat="1" applyFont="1" applyFill="1" applyBorder="1"/>
    <xf numFmtId="0" fontId="46" fillId="0" borderId="95" xfId="6" applyFont="1" applyBorder="1" applyAlignment="1">
      <alignment horizontal="centerContinuous"/>
    </xf>
    <xf numFmtId="0" fontId="46" fillId="0" borderId="96" xfId="6" applyFont="1" applyBorder="1" applyAlignment="1">
      <alignment horizontal="centerContinuous"/>
    </xf>
    <xf numFmtId="0" fontId="46" fillId="0" borderId="97" xfId="6" applyFont="1" applyBorder="1" applyAlignment="1">
      <alignment horizontal="centerContinuous"/>
    </xf>
    <xf numFmtId="0" fontId="46" fillId="0" borderId="98" xfId="6" applyFont="1" applyBorder="1" applyAlignment="1">
      <alignment horizontal="centerContinuous"/>
    </xf>
    <xf numFmtId="0" fontId="46" fillId="0" borderId="99" xfId="6" applyFont="1" applyBorder="1" applyAlignment="1">
      <alignment horizontal="centerContinuous"/>
    </xf>
    <xf numFmtId="0" fontId="46" fillId="0" borderId="100" xfId="6" applyFont="1" applyBorder="1" applyAlignment="1">
      <alignment horizontal="centerContinuous"/>
    </xf>
    <xf numFmtId="4" fontId="24" fillId="5" borderId="0" xfId="5" applyNumberFormat="1" applyFont="1" applyFill="1" applyBorder="1"/>
    <xf numFmtId="3" fontId="24" fillId="5" borderId="0" xfId="5" applyNumberFormat="1" applyFont="1" applyFill="1" applyBorder="1"/>
    <xf numFmtId="3" fontId="24" fillId="5" borderId="0" xfId="6" applyNumberFormat="1" applyFont="1" applyFill="1"/>
    <xf numFmtId="0" fontId="48" fillId="5" borderId="0" xfId="5" applyFont="1" applyFill="1"/>
    <xf numFmtId="0" fontId="24" fillId="5" borderId="0" xfId="5" applyFont="1" applyFill="1"/>
    <xf numFmtId="0" fontId="24" fillId="5" borderId="48" xfId="6" applyFont="1" applyFill="1" applyBorder="1"/>
    <xf numFmtId="3" fontId="2" fillId="5" borderId="0" xfId="6" applyNumberFormat="1" applyFont="1" applyFill="1"/>
    <xf numFmtId="0" fontId="47" fillId="0" borderId="97" xfId="6" applyFont="1" applyBorder="1" applyAlignment="1">
      <alignment horizontal="center" vertical="center" wrapText="1"/>
    </xf>
    <xf numFmtId="4" fontId="24" fillId="0" borderId="32" xfId="5" applyNumberFormat="1" applyFont="1" applyBorder="1"/>
    <xf numFmtId="3" fontId="24" fillId="0" borderId="7" xfId="6" applyNumberFormat="1" applyFont="1" applyBorder="1"/>
    <xf numFmtId="3" fontId="24" fillId="3" borderId="7" xfId="6" applyNumberFormat="1" applyFont="1" applyFill="1" applyBorder="1"/>
    <xf numFmtId="3" fontId="24" fillId="0" borderId="7" xfId="5" applyNumberFormat="1" applyFont="1" applyBorder="1"/>
    <xf numFmtId="3" fontId="24" fillId="3" borderId="7" xfId="5" applyNumberFormat="1" applyFont="1" applyFill="1" applyBorder="1"/>
    <xf numFmtId="3" fontId="24" fillId="0" borderId="8" xfId="5" applyNumberFormat="1" applyFont="1" applyBorder="1"/>
    <xf numFmtId="3" fontId="24" fillId="5" borderId="0" xfId="6" applyNumberFormat="1" applyFont="1" applyFill="1" applyBorder="1"/>
    <xf numFmtId="14" fontId="17" fillId="0" borderId="18" xfId="0" quotePrefix="1" applyNumberFormat="1" applyFont="1" applyBorder="1" applyAlignment="1">
      <alignment horizontal="center" vertical="center" wrapText="1"/>
    </xf>
    <xf numFmtId="14" fontId="17" fillId="0" borderId="19" xfId="0" quotePrefix="1" applyNumberFormat="1" applyFont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14" fontId="17" fillId="0" borderId="65" xfId="0" quotePrefix="1" applyNumberFormat="1" applyFont="1" applyBorder="1" applyAlignment="1">
      <alignment horizontal="center" vertical="center" wrapText="1"/>
    </xf>
    <xf numFmtId="0" fontId="19" fillId="0" borderId="18" xfId="0" applyFont="1" applyBorder="1"/>
    <xf numFmtId="164" fontId="18" fillId="3" borderId="88" xfId="0" applyNumberFormat="1" applyFont="1" applyFill="1" applyBorder="1"/>
    <xf numFmtId="164" fontId="18" fillId="0" borderId="65" xfId="0" applyNumberFormat="1" applyFont="1" applyFill="1" applyBorder="1"/>
    <xf numFmtId="0" fontId="17" fillId="0" borderId="7" xfId="0" applyFont="1" applyBorder="1" applyAlignment="1">
      <alignment horizontal="centerContinuous" vertical="center"/>
    </xf>
    <xf numFmtId="14" fontId="17" fillId="0" borderId="11" xfId="0" applyNumberFormat="1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/>
    <xf numFmtId="0" fontId="19" fillId="0" borderId="25" xfId="0" applyFont="1" applyBorder="1"/>
    <xf numFmtId="164" fontId="18" fillId="0" borderId="41" xfId="0" applyNumberFormat="1" applyFont="1" applyFill="1" applyBorder="1"/>
    <xf numFmtId="3" fontId="24" fillId="0" borderId="8" xfId="6" applyNumberFormat="1" applyFont="1" applyBorder="1"/>
    <xf numFmtId="0" fontId="16" fillId="5" borderId="50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/>
    </xf>
    <xf numFmtId="0" fontId="47" fillId="0" borderId="50" xfId="6" applyFont="1" applyBorder="1" applyAlignment="1">
      <alignment vertical="center"/>
    </xf>
    <xf numFmtId="3" fontId="43" fillId="0" borderId="59" xfId="5" applyNumberFormat="1" applyFont="1" applyBorder="1"/>
    <xf numFmtId="3" fontId="43" fillId="3" borderId="44" xfId="5" applyNumberFormat="1" applyFont="1" applyFill="1" applyBorder="1"/>
    <xf numFmtId="3" fontId="43" fillId="0" borderId="58" xfId="5" applyNumberFormat="1" applyFont="1" applyBorder="1"/>
    <xf numFmtId="0" fontId="47" fillId="0" borderId="59" xfId="6" applyFont="1" applyBorder="1" applyAlignment="1">
      <alignment vertical="center"/>
    </xf>
    <xf numFmtId="3" fontId="43" fillId="0" borderId="43" xfId="5" applyNumberFormat="1" applyFont="1" applyBorder="1"/>
    <xf numFmtId="3" fontId="43" fillId="3" borderId="60" xfId="5" applyNumberFormat="1" applyFont="1" applyFill="1" applyBorder="1"/>
    <xf numFmtId="4" fontId="24" fillId="0" borderId="31" xfId="5" applyNumberFormat="1" applyFont="1" applyBorder="1"/>
    <xf numFmtId="4" fontId="24" fillId="0" borderId="38" xfId="5" applyNumberFormat="1" applyFont="1" applyBorder="1"/>
    <xf numFmtId="3" fontId="43" fillId="3" borderId="43" xfId="5" applyNumberFormat="1" applyFont="1" applyFill="1" applyBorder="1"/>
    <xf numFmtId="3" fontId="18" fillId="0" borderId="24" xfId="0" quotePrefix="1" applyNumberFormat="1" applyFont="1" applyBorder="1"/>
    <xf numFmtId="164" fontId="18" fillId="0" borderId="11" xfId="0" quotePrefix="1" applyNumberFormat="1" applyFont="1" applyFill="1" applyBorder="1"/>
    <xf numFmtId="4" fontId="24" fillId="5" borderId="18" xfId="5" applyNumberFormat="1" applyFont="1" applyFill="1" applyBorder="1"/>
    <xf numFmtId="3" fontId="24" fillId="5" borderId="19" xfId="6" applyNumberFormat="1" applyFont="1" applyFill="1" applyBorder="1"/>
    <xf numFmtId="3" fontId="24" fillId="5" borderId="64" xfId="6" applyNumberFormat="1" applyFont="1" applyFill="1" applyBorder="1"/>
    <xf numFmtId="3" fontId="24" fillId="5" borderId="19" xfId="5" applyNumberFormat="1" applyFont="1" applyFill="1" applyBorder="1"/>
    <xf numFmtId="3" fontId="24" fillId="5" borderId="64" xfId="5" applyNumberFormat="1" applyFont="1" applyFill="1" applyBorder="1"/>
    <xf numFmtId="3" fontId="24" fillId="7" borderId="19" xfId="6" applyNumberFormat="1" applyFont="1" applyFill="1" applyBorder="1"/>
    <xf numFmtId="3" fontId="24" fillId="7" borderId="19" xfId="5" applyNumberFormat="1" applyFont="1" applyFill="1" applyBorder="1"/>
    <xf numFmtId="4" fontId="24" fillId="5" borderId="65" xfId="5" applyNumberFormat="1" applyFont="1" applyFill="1" applyBorder="1"/>
    <xf numFmtId="14" fontId="33" fillId="0" borderId="0" xfId="3" applyNumberFormat="1" applyFont="1" applyFill="1" applyAlignment="1">
      <alignment horizontal="left"/>
    </xf>
    <xf numFmtId="3" fontId="47" fillId="0" borderId="40" xfId="4" applyNumberFormat="1" applyFont="1" applyBorder="1" applyAlignment="1">
      <alignment vertical="center"/>
    </xf>
    <xf numFmtId="3" fontId="47" fillId="3" borderId="14" xfId="4" applyNumberFormat="1" applyFont="1" applyFill="1" applyBorder="1" applyAlignment="1">
      <alignment vertical="center"/>
    </xf>
    <xf numFmtId="3" fontId="47" fillId="3" borderId="34" xfId="4" applyNumberFormat="1" applyFont="1" applyFill="1" applyBorder="1" applyAlignment="1">
      <alignment vertical="center"/>
    </xf>
    <xf numFmtId="3" fontId="47" fillId="0" borderId="32" xfId="4" applyNumberFormat="1" applyFont="1" applyBorder="1" applyAlignment="1">
      <alignment vertical="center"/>
    </xf>
    <xf numFmtId="3" fontId="47" fillId="0" borderId="31" xfId="4" applyNumberFormat="1" applyFont="1" applyBorder="1" applyAlignment="1">
      <alignment vertical="center"/>
    </xf>
    <xf numFmtId="3" fontId="47" fillId="3" borderId="8" xfId="4" applyNumberFormat="1" applyFont="1" applyFill="1" applyBorder="1" applyAlignment="1">
      <alignment vertical="center"/>
    </xf>
    <xf numFmtId="3" fontId="47" fillId="6" borderId="2" xfId="4" applyNumberFormat="1" applyFont="1" applyFill="1" applyBorder="1" applyAlignment="1">
      <alignment vertical="center"/>
    </xf>
    <xf numFmtId="3" fontId="47" fillId="6" borderId="44" xfId="4" applyNumberFormat="1" applyFont="1" applyFill="1" applyBorder="1" applyAlignment="1">
      <alignment vertical="center"/>
    </xf>
    <xf numFmtId="3" fontId="47" fillId="6" borderId="45" xfId="4" applyNumberFormat="1" applyFont="1" applyFill="1" applyBorder="1" applyAlignment="1">
      <alignment vertical="center"/>
    </xf>
    <xf numFmtId="3" fontId="36" fillId="7" borderId="106" xfId="4" applyNumberFormat="1" applyFont="1" applyFill="1" applyBorder="1" applyAlignment="1">
      <alignment vertical="center"/>
    </xf>
    <xf numFmtId="3" fontId="36" fillId="7" borderId="107" xfId="4" applyNumberFormat="1" applyFont="1" applyFill="1" applyBorder="1" applyAlignment="1">
      <alignment vertical="center"/>
    </xf>
    <xf numFmtId="3" fontId="36" fillId="0" borderId="105" xfId="4" applyNumberFormat="1" applyFont="1" applyBorder="1" applyAlignment="1">
      <alignment vertical="center"/>
    </xf>
    <xf numFmtId="3" fontId="36" fillId="7" borderId="70" xfId="4" applyNumberFormat="1" applyFont="1" applyFill="1" applyBorder="1" applyAlignment="1">
      <alignment vertical="center"/>
    </xf>
    <xf numFmtId="3" fontId="36" fillId="0" borderId="108" xfId="4" applyNumberFormat="1" applyFont="1" applyBorder="1" applyAlignment="1">
      <alignment vertical="center"/>
    </xf>
    <xf numFmtId="3" fontId="36" fillId="3" borderId="109" xfId="4" applyNumberFormat="1" applyFont="1" applyFill="1" applyBorder="1" applyAlignment="1">
      <alignment vertical="center"/>
    </xf>
    <xf numFmtId="3" fontId="36" fillId="0" borderId="110" xfId="4" applyNumberFormat="1" applyFont="1" applyBorder="1" applyAlignment="1">
      <alignment vertical="center"/>
    </xf>
    <xf numFmtId="3" fontId="36" fillId="0" borderId="70" xfId="0" applyNumberFormat="1" applyFont="1" applyBorder="1" applyAlignment="1">
      <alignment vertical="center"/>
    </xf>
    <xf numFmtId="3" fontId="36" fillId="0" borderId="83" xfId="0" applyNumberFormat="1" applyFont="1" applyBorder="1" applyAlignment="1">
      <alignment vertical="center"/>
    </xf>
    <xf numFmtId="3" fontId="36" fillId="3" borderId="64" xfId="4" applyNumberFormat="1" applyFont="1" applyFill="1" applyBorder="1" applyAlignment="1">
      <alignment vertical="center"/>
    </xf>
    <xf numFmtId="0" fontId="49" fillId="0" borderId="19" xfId="4" applyFont="1" applyBorder="1" applyAlignment="1">
      <alignment horizontal="center"/>
    </xf>
    <xf numFmtId="0" fontId="49" fillId="3" borderId="64" xfId="4" applyFont="1" applyFill="1" applyBorder="1" applyAlignment="1">
      <alignment horizontal="center"/>
    </xf>
    <xf numFmtId="0" fontId="49" fillId="0" borderId="65" xfId="4" applyFont="1" applyBorder="1" applyAlignment="1">
      <alignment horizontal="center"/>
    </xf>
    <xf numFmtId="0" fontId="49" fillId="3" borderId="21" xfId="4" applyFont="1" applyFill="1" applyBorder="1" applyAlignment="1">
      <alignment horizontal="center"/>
    </xf>
    <xf numFmtId="0" fontId="49" fillId="0" borderId="18" xfId="4" applyFont="1" applyBorder="1" applyAlignment="1">
      <alignment horizontal="center"/>
    </xf>
    <xf numFmtId="3" fontId="24" fillId="0" borderId="64" xfId="6" applyNumberFormat="1" applyFont="1" applyBorder="1"/>
    <xf numFmtId="4" fontId="24" fillId="0" borderId="65" xfId="5" applyNumberFormat="1" applyFont="1" applyBorder="1"/>
    <xf numFmtId="4" fontId="24" fillId="5" borderId="11" xfId="5" applyNumberFormat="1" applyFont="1" applyFill="1" applyBorder="1"/>
    <xf numFmtId="3" fontId="24" fillId="5" borderId="11" xfId="6" applyNumberFormat="1" applyFont="1" applyFill="1" applyBorder="1"/>
    <xf numFmtId="3" fontId="24" fillId="7" borderId="11" xfId="6" applyNumberFormat="1" applyFont="1" applyFill="1" applyBorder="1"/>
    <xf numFmtId="3" fontId="24" fillId="5" borderId="11" xfId="5" applyNumberFormat="1" applyFont="1" applyFill="1" applyBorder="1"/>
    <xf numFmtId="3" fontId="24" fillId="7" borderId="11" xfId="5" applyNumberFormat="1" applyFont="1" applyFill="1" applyBorder="1"/>
    <xf numFmtId="4" fontId="24" fillId="0" borderId="7" xfId="5" applyNumberFormat="1" applyFont="1" applyBorder="1"/>
    <xf numFmtId="4" fontId="24" fillId="5" borderId="6" xfId="5" applyNumberFormat="1" applyFont="1" applyFill="1" applyBorder="1"/>
    <xf numFmtId="3" fontId="24" fillId="5" borderId="39" xfId="5" applyNumberFormat="1" applyFont="1" applyFill="1" applyBorder="1"/>
    <xf numFmtId="4" fontId="51" fillId="5" borderId="18" xfId="5" applyNumberFormat="1" applyFont="1" applyFill="1" applyBorder="1"/>
    <xf numFmtId="4" fontId="24" fillId="5" borderId="19" xfId="5" applyNumberFormat="1" applyFont="1" applyFill="1" applyBorder="1"/>
    <xf numFmtId="4" fontId="24" fillId="0" borderId="46" xfId="5" applyNumberFormat="1" applyFont="1" applyBorder="1"/>
    <xf numFmtId="4" fontId="24" fillId="0" borderId="111" xfId="5" applyNumberFormat="1" applyFont="1" applyBorder="1"/>
    <xf numFmtId="3" fontId="24" fillId="0" borderId="104" xfId="6" applyNumberFormat="1" applyFont="1" applyBorder="1"/>
    <xf numFmtId="0" fontId="24" fillId="5" borderId="18" xfId="0" applyFont="1" applyFill="1" applyBorder="1"/>
    <xf numFmtId="1" fontId="24" fillId="5" borderId="19" xfId="6" applyNumberFormat="1" applyFont="1" applyFill="1" applyBorder="1"/>
    <xf numFmtId="0" fontId="24" fillId="5" borderId="19" xfId="6" applyFont="1" applyFill="1" applyBorder="1"/>
    <xf numFmtId="0" fontId="24" fillId="5" borderId="64" xfId="6" applyFont="1" applyFill="1" applyBorder="1"/>
    <xf numFmtId="4" fontId="24" fillId="5" borderId="38" xfId="5" applyNumberFormat="1" applyFont="1" applyFill="1" applyBorder="1"/>
    <xf numFmtId="0" fontId="24" fillId="5" borderId="65" xfId="6" applyFont="1" applyFill="1" applyBorder="1"/>
    <xf numFmtId="3" fontId="24" fillId="5" borderId="39" xfId="6" applyNumberFormat="1" applyFont="1" applyFill="1" applyBorder="1"/>
    <xf numFmtId="1" fontId="24" fillId="5" borderId="64" xfId="6" applyNumberFormat="1" applyFont="1" applyFill="1" applyBorder="1"/>
    <xf numFmtId="1" fontId="24" fillId="7" borderId="19" xfId="6" applyNumberFormat="1" applyFont="1" applyFill="1" applyBorder="1"/>
    <xf numFmtId="0" fontId="24" fillId="7" borderId="19" xfId="6" applyFont="1" applyFill="1" applyBorder="1"/>
    <xf numFmtId="0" fontId="24" fillId="0" borderId="0" xfId="6" applyFont="1" applyFill="1"/>
    <xf numFmtId="3" fontId="18" fillId="0" borderId="37" xfId="0" applyNumberFormat="1" applyFont="1" applyFill="1" applyBorder="1"/>
    <xf numFmtId="3" fontId="18" fillId="0" borderId="112" xfId="0" applyNumberFormat="1" applyFont="1" applyFill="1" applyBorder="1"/>
    <xf numFmtId="164" fontId="18" fillId="3" borderId="113" xfId="0" quotePrefix="1" applyNumberFormat="1" applyFont="1" applyFill="1" applyBorder="1"/>
    <xf numFmtId="164" fontId="18" fillId="0" borderId="114" xfId="0" applyNumberFormat="1" applyFont="1" applyFill="1" applyBorder="1"/>
    <xf numFmtId="164" fontId="18" fillId="0" borderId="24" xfId="0" applyNumberFormat="1" applyFont="1" applyFill="1" applyBorder="1"/>
    <xf numFmtId="164" fontId="18" fillId="3" borderId="113" xfId="0" applyNumberFormat="1" applyFont="1" applyFill="1" applyBorder="1"/>
    <xf numFmtId="3" fontId="20" fillId="0" borderId="37" xfId="0" applyNumberFormat="1" applyFont="1" applyFill="1" applyBorder="1"/>
    <xf numFmtId="3" fontId="20" fillId="0" borderId="4" xfId="0" applyNumberFormat="1" applyFont="1" applyFill="1" applyBorder="1"/>
    <xf numFmtId="164" fontId="20" fillId="3" borderId="101" xfId="0" applyNumberFormat="1" applyFont="1" applyFill="1" applyBorder="1"/>
    <xf numFmtId="164" fontId="20" fillId="0" borderId="46" xfId="0" applyNumberFormat="1" applyFont="1" applyFill="1" applyBorder="1"/>
    <xf numFmtId="164" fontId="20" fillId="0" borderId="4" xfId="0" applyNumberFormat="1" applyFont="1" applyFill="1" applyBorder="1"/>
    <xf numFmtId="3" fontId="20" fillId="0" borderId="32" xfId="0" applyNumberFormat="1" applyFont="1" applyFill="1" applyBorder="1" applyAlignment="1">
      <alignment horizontal="right"/>
    </xf>
    <xf numFmtId="3" fontId="20" fillId="0" borderId="7" xfId="0" applyNumberFormat="1" applyFont="1" applyFill="1" applyBorder="1" applyAlignment="1">
      <alignment horizontal="right"/>
    </xf>
    <xf numFmtId="3" fontId="18" fillId="0" borderId="18" xfId="0" applyNumberFormat="1" applyFont="1" applyFill="1" applyBorder="1"/>
    <xf numFmtId="3" fontId="18" fillId="0" borderId="19" xfId="0" applyNumberFormat="1" applyFont="1" applyFill="1" applyBorder="1"/>
    <xf numFmtId="164" fontId="18" fillId="3" borderId="64" xfId="0" applyNumberFormat="1" applyFont="1" applyFill="1" applyBorder="1"/>
    <xf numFmtId="164" fontId="18" fillId="0" borderId="38" xfId="0" applyNumberFormat="1" applyFont="1" applyFill="1" applyBorder="1"/>
    <xf numFmtId="1" fontId="18" fillId="0" borderId="6" xfId="0" applyNumberFormat="1" applyFont="1" applyBorder="1" applyAlignment="1"/>
    <xf numFmtId="1" fontId="18" fillId="0" borderId="11" xfId="0" applyNumberFormat="1" applyFont="1" applyBorder="1" applyAlignment="1"/>
    <xf numFmtId="164" fontId="18" fillId="7" borderId="39" xfId="0" quotePrefix="1" applyNumberFormat="1" applyFont="1" applyFill="1" applyBorder="1" applyAlignment="1"/>
    <xf numFmtId="0" fontId="10" fillId="0" borderId="0" xfId="1" applyAlignment="1" applyProtection="1">
      <alignment horizontal="center"/>
    </xf>
    <xf numFmtId="0" fontId="17" fillId="5" borderId="51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49" fontId="42" fillId="6" borderId="9" xfId="4" applyNumberFormat="1" applyFont="1" applyFill="1" applyBorder="1" applyAlignment="1">
      <alignment horizontal="left" vertical="center"/>
    </xf>
    <xf numFmtId="49" fontId="42" fillId="6" borderId="42" xfId="4" applyNumberFormat="1" applyFont="1" applyFill="1" applyBorder="1" applyAlignment="1">
      <alignment horizontal="left" vertical="center"/>
    </xf>
  </cellXfs>
  <cellStyles count="7">
    <cellStyle name="Hiperłącze" xfId="1" builtinId="8"/>
    <cellStyle name="Normal_taryfa 01-24" xfId="2"/>
    <cellStyle name="Normalny" xfId="0" builtinId="0"/>
    <cellStyle name="Normalny_bar_11" xfId="3"/>
    <cellStyle name="Normalny_Kopia I-IX.06" xfId="5"/>
    <cellStyle name="Normalny_MatrycaKRAJ" xfId="6"/>
    <cellStyle name="Normalny_mleko09_07" xfId="4"/>
  </cellStyles>
  <dxfs count="0"/>
  <tableStyles count="0" defaultTableStyle="TableStyleMedium9" defaultPivotStyle="PivotStyleLight16"/>
  <colors>
    <mruColors>
      <color rgb="FFFFFF99"/>
      <color rgb="FFCC00CC"/>
      <color rgb="FFFFFF66"/>
      <color rgb="FFFFCC99"/>
      <color rgb="FFFF9966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400050</xdr:colOff>
      <xdr:row>54</xdr:row>
      <xdr:rowOff>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5886450" cy="863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488950</xdr:colOff>
      <xdr:row>58</xdr:row>
      <xdr:rowOff>19050</xdr:rowOff>
    </xdr:to>
    <xdr:pic>
      <xdr:nvPicPr>
        <xdr:cNvPr id="8" name="Obraz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56150" cy="941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180975</xdr:colOff>
      <xdr:row>0</xdr:row>
      <xdr:rowOff>0</xdr:rowOff>
    </xdr:from>
    <xdr:to>
      <xdr:col>16</xdr:col>
      <xdr:colOff>40005</xdr:colOff>
      <xdr:row>57</xdr:row>
      <xdr:rowOff>142875</xdr:rowOff>
    </xdr:to>
    <xdr:pic>
      <xdr:nvPicPr>
        <xdr:cNvPr id="9" name="Obraz 8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7775" y="0"/>
          <a:ext cx="4735830" cy="9372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7</xdr:col>
      <xdr:colOff>405765</xdr:colOff>
      <xdr:row>58</xdr:row>
      <xdr:rowOff>19050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4672965" cy="93916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485775</xdr:colOff>
      <xdr:row>0</xdr:row>
      <xdr:rowOff>0</xdr:rowOff>
    </xdr:from>
    <xdr:to>
      <xdr:col>15</xdr:col>
      <xdr:colOff>297815</xdr:colOff>
      <xdr:row>57</xdr:row>
      <xdr:rowOff>133350</xdr:rowOff>
    </xdr:to>
    <xdr:pic>
      <xdr:nvPicPr>
        <xdr:cNvPr id="5" name="Obraz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2975" y="0"/>
          <a:ext cx="4688840" cy="9363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17</xdr:col>
      <xdr:colOff>518765</xdr:colOff>
      <xdr:row>23</xdr:row>
      <xdr:rowOff>58937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485775"/>
          <a:ext cx="7224365" cy="329743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nrol.gov.pl/" TargetMode="External"/><Relationship Id="rId1" Type="http://schemas.openxmlformats.org/officeDocument/2006/relationships/hyperlink" Target="mailto:Magdalena.Olecho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1"/>
  <sheetViews>
    <sheetView showGridLines="0" tabSelected="1" zoomScaleNormal="100" workbookViewId="0">
      <selection activeCell="J10" sqref="J10"/>
    </sheetView>
  </sheetViews>
  <sheetFormatPr defaultRowHeight="12.75" x14ac:dyDescent="0.2"/>
  <cols>
    <col min="1" max="1" width="15.42578125" bestFit="1" customWidth="1"/>
    <col min="5" max="5" width="12" customWidth="1"/>
    <col min="6" max="6" width="10.5703125" customWidth="1"/>
  </cols>
  <sheetData>
    <row r="1" spans="1:8" ht="16.5" x14ac:dyDescent="0.25">
      <c r="A1" s="77" t="s">
        <v>0</v>
      </c>
      <c r="B1" s="1"/>
      <c r="C1" s="1"/>
      <c r="D1" s="1"/>
      <c r="E1" s="1"/>
      <c r="F1" s="2"/>
    </row>
    <row r="2" spans="1:8" ht="14.25" x14ac:dyDescent="0.2">
      <c r="A2" s="78" t="s">
        <v>57</v>
      </c>
      <c r="B2" s="1"/>
      <c r="C2" s="1"/>
      <c r="D2" s="1"/>
      <c r="E2" s="1"/>
    </row>
    <row r="5" spans="1:8" x14ac:dyDescent="0.2">
      <c r="A5" s="79" t="s">
        <v>1</v>
      </c>
      <c r="B5" s="80"/>
      <c r="C5" s="80"/>
      <c r="D5" s="80"/>
      <c r="E5" s="80"/>
      <c r="F5" s="80"/>
      <c r="G5" s="80"/>
    </row>
    <row r="6" spans="1:8" x14ac:dyDescent="0.2">
      <c r="A6" s="80" t="s">
        <v>2</v>
      </c>
      <c r="B6" s="80"/>
      <c r="C6" s="80"/>
      <c r="D6" s="80"/>
      <c r="E6" s="80"/>
      <c r="F6" s="80"/>
      <c r="G6" s="80"/>
      <c r="H6" t="s">
        <v>131</v>
      </c>
    </row>
    <row r="7" spans="1:8" x14ac:dyDescent="0.2">
      <c r="A7" s="3"/>
      <c r="B7" s="3"/>
      <c r="C7" s="3"/>
      <c r="D7" s="3"/>
      <c r="E7" s="3"/>
      <c r="F7" s="3"/>
      <c r="G7" s="3"/>
    </row>
    <row r="8" spans="1:8" ht="18.75" x14ac:dyDescent="0.3">
      <c r="A8" s="369">
        <v>43272</v>
      </c>
      <c r="B8" s="3"/>
      <c r="C8" s="3"/>
      <c r="D8" s="3"/>
      <c r="E8" s="3"/>
      <c r="F8" s="3"/>
      <c r="G8" s="3"/>
    </row>
    <row r="9" spans="1:8" ht="12" customHeight="1" x14ac:dyDescent="0.3">
      <c r="A9" s="91"/>
      <c r="B9" s="3"/>
      <c r="C9" s="3"/>
      <c r="D9" s="3"/>
      <c r="E9" s="3"/>
      <c r="F9" s="3"/>
      <c r="G9" s="3"/>
    </row>
    <row r="10" spans="1:8" ht="20.25" x14ac:dyDescent="0.3">
      <c r="A10" s="43" t="s">
        <v>156</v>
      </c>
      <c r="B10" s="44"/>
      <c r="E10" s="43" t="s">
        <v>7</v>
      </c>
      <c r="F10" s="44"/>
      <c r="G10" s="3"/>
    </row>
    <row r="11" spans="1:8" ht="12" customHeight="1" x14ac:dyDescent="0.25">
      <c r="B11" s="8"/>
      <c r="E11" s="7"/>
      <c r="F11" s="8"/>
      <c r="G11" s="3"/>
    </row>
    <row r="12" spans="1:8" x14ac:dyDescent="0.2">
      <c r="A12" s="3"/>
      <c r="B12" s="3"/>
      <c r="C12" s="3"/>
      <c r="D12" s="3"/>
      <c r="E12" s="3"/>
      <c r="F12" s="3"/>
      <c r="G12" s="3"/>
    </row>
    <row r="13" spans="1:8" ht="18" x14ac:dyDescent="0.25">
      <c r="A13" s="49" t="s">
        <v>157</v>
      </c>
      <c r="B13" s="45"/>
      <c r="C13" s="45"/>
      <c r="D13" s="45"/>
      <c r="E13" s="45"/>
      <c r="F13" s="45"/>
      <c r="G13" s="92"/>
    </row>
    <row r="14" spans="1:8" x14ac:dyDescent="0.2">
      <c r="A14" s="3"/>
      <c r="B14" s="3"/>
      <c r="C14" s="3"/>
      <c r="D14" s="3"/>
      <c r="E14" s="3"/>
      <c r="F14" s="3"/>
      <c r="G14" s="3"/>
    </row>
    <row r="15" spans="1:8" x14ac:dyDescent="0.2">
      <c r="A15" s="74" t="s">
        <v>8</v>
      </c>
      <c r="B15" s="3"/>
      <c r="C15" s="3"/>
      <c r="D15" s="3"/>
      <c r="E15" s="3"/>
      <c r="F15" s="3"/>
      <c r="G15" s="3"/>
    </row>
    <row r="16" spans="1:8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3</v>
      </c>
      <c r="B17" s="3"/>
      <c r="C17" s="3"/>
      <c r="D17" s="3"/>
      <c r="E17" s="3"/>
      <c r="F17" s="3"/>
      <c r="G17" s="3"/>
    </row>
    <row r="18" spans="1:7" x14ac:dyDescent="0.2">
      <c r="A18" s="5" t="s">
        <v>56</v>
      </c>
      <c r="B18" s="3"/>
      <c r="C18" s="3"/>
      <c r="D18" s="3"/>
      <c r="E18" s="3"/>
      <c r="F18" s="3"/>
      <c r="G18" s="3"/>
    </row>
    <row r="19" spans="1:7" x14ac:dyDescent="0.2">
      <c r="A19" s="3" t="s">
        <v>4</v>
      </c>
      <c r="B19" s="3"/>
      <c r="C19" s="3"/>
      <c r="D19" s="3"/>
      <c r="E19" s="3"/>
      <c r="F19" s="3"/>
      <c r="G19" s="3"/>
    </row>
    <row r="20" spans="1:7" x14ac:dyDescent="0.2">
      <c r="A20" s="3" t="s">
        <v>5</v>
      </c>
      <c r="B20" s="3"/>
      <c r="C20" s="3"/>
      <c r="D20" s="3"/>
      <c r="E20" s="3"/>
      <c r="F20" s="3"/>
      <c r="G20" s="3"/>
    </row>
    <row r="21" spans="1:7" x14ac:dyDescent="0.2">
      <c r="A21" s="5"/>
      <c r="B21" s="3"/>
      <c r="C21" s="3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s="9" customFormat="1" x14ac:dyDescent="0.2">
      <c r="A23" s="6" t="s">
        <v>37</v>
      </c>
      <c r="B23" s="6"/>
      <c r="C23" s="6"/>
      <c r="D23" s="440" t="s">
        <v>38</v>
      </c>
      <c r="E23" s="440"/>
      <c r="F23" s="6"/>
      <c r="G23" s="6"/>
    </row>
    <row r="24" spans="1:7" s="9" customFormat="1" ht="12" x14ac:dyDescent="0.2">
      <c r="A24" s="6" t="s">
        <v>39</v>
      </c>
      <c r="B24" s="6"/>
      <c r="C24" s="6"/>
      <c r="D24" s="6"/>
      <c r="E24" s="6"/>
      <c r="F24" s="6"/>
      <c r="G24" s="6"/>
    </row>
    <row r="25" spans="1:7" s="9" customFormat="1" ht="12" x14ac:dyDescent="0.2">
      <c r="A25" s="6" t="s">
        <v>6</v>
      </c>
      <c r="B25" s="6"/>
      <c r="C25" s="6"/>
      <c r="D25" s="6"/>
      <c r="E25" s="6"/>
      <c r="F25" s="6"/>
      <c r="G25" s="6"/>
    </row>
    <row r="26" spans="1:7" x14ac:dyDescent="0.2">
      <c r="A26" s="3"/>
      <c r="B26" s="3"/>
      <c r="C26" s="3"/>
      <c r="D26" s="3"/>
      <c r="E26" s="3"/>
      <c r="F26" s="3"/>
      <c r="G26" s="3"/>
    </row>
    <row r="28" spans="1:7" x14ac:dyDescent="0.2">
      <c r="A28" s="4" t="s">
        <v>9</v>
      </c>
    </row>
    <row r="29" spans="1:7" x14ac:dyDescent="0.2">
      <c r="A29" s="4" t="s">
        <v>10</v>
      </c>
      <c r="D29" s="440" t="s">
        <v>11</v>
      </c>
      <c r="E29" s="440"/>
      <c r="F29" s="440"/>
      <c r="G29" s="440"/>
    </row>
    <row r="31" spans="1:7" x14ac:dyDescent="0.2">
      <c r="D31" t="s">
        <v>12</v>
      </c>
      <c r="F31" t="s">
        <v>70</v>
      </c>
    </row>
  </sheetData>
  <mergeCells count="2">
    <mergeCell ref="D29:G29"/>
    <mergeCell ref="D23:E23"/>
  </mergeCells>
  <phoneticPr fontId="9" type="noConversion"/>
  <hyperlinks>
    <hyperlink ref="D29" r:id="rId1"/>
    <hyperlink ref="D23" r:id="rId2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156"/>
  <sheetViews>
    <sheetView zoomScale="80" zoomScaleNormal="80" workbookViewId="0">
      <selection activeCell="T44" sqref="T44"/>
    </sheetView>
  </sheetViews>
  <sheetFormatPr defaultRowHeight="12.75" x14ac:dyDescent="0.2"/>
  <cols>
    <col min="1" max="1" width="29.85546875" customWidth="1"/>
    <col min="2" max="2" width="12.85546875" bestFit="1" customWidth="1"/>
    <col min="3" max="3" width="12.5703125" customWidth="1"/>
    <col min="4" max="4" width="10.140625" customWidth="1"/>
    <col min="5" max="5" width="12.85546875" bestFit="1" customWidth="1"/>
    <col min="6" max="6" width="13.28515625" customWidth="1"/>
    <col min="7" max="7" width="10.140625" customWidth="1"/>
  </cols>
  <sheetData>
    <row r="1" spans="1:11" ht="21" customHeight="1" x14ac:dyDescent="0.2">
      <c r="A1" s="10" t="s">
        <v>55</v>
      </c>
      <c r="B1" s="11"/>
      <c r="D1" s="12"/>
      <c r="G1" s="68" t="s">
        <v>155</v>
      </c>
    </row>
    <row r="2" spans="1:11" ht="12.75" customHeight="1" thickBot="1" x14ac:dyDescent="0.25">
      <c r="A2" s="10"/>
      <c r="B2" s="11"/>
      <c r="C2" s="42"/>
      <c r="D2" s="12"/>
      <c r="E2" s="11"/>
      <c r="G2" s="11"/>
    </row>
    <row r="3" spans="1:1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1" ht="21" thickBot="1" x14ac:dyDescent="0.25">
      <c r="A4" s="441" t="s">
        <v>14</v>
      </c>
      <c r="B4" s="142">
        <v>2018</v>
      </c>
      <c r="C4" s="143"/>
      <c r="D4" s="144"/>
      <c r="E4" s="145"/>
      <c r="F4" s="143"/>
      <c r="G4" s="144"/>
    </row>
    <row r="5" spans="1:11" ht="15.75" x14ac:dyDescent="0.2">
      <c r="A5" s="442"/>
      <c r="B5" s="71" t="s">
        <v>15</v>
      </c>
      <c r="C5" s="19"/>
      <c r="D5" s="20"/>
      <c r="E5" s="161" t="s">
        <v>16</v>
      </c>
      <c r="F5" s="22"/>
      <c r="G5" s="20"/>
    </row>
    <row r="6" spans="1:11" ht="34.5" customHeight="1" thickBot="1" x14ac:dyDescent="0.25">
      <c r="A6" s="443"/>
      <c r="B6" s="293" t="s">
        <v>154</v>
      </c>
      <c r="C6" s="294" t="s">
        <v>145</v>
      </c>
      <c r="D6" s="23" t="s">
        <v>17</v>
      </c>
      <c r="E6" s="293" t="s">
        <v>154</v>
      </c>
      <c r="F6" s="294" t="s">
        <v>145</v>
      </c>
      <c r="G6" s="23" t="s">
        <v>17</v>
      </c>
    </row>
    <row r="7" spans="1:11" ht="16.5" thickBot="1" x14ac:dyDescent="0.3">
      <c r="A7" s="24" t="s">
        <v>66</v>
      </c>
      <c r="B7" s="94">
        <v>1570.866</v>
      </c>
      <c r="C7" s="25">
        <v>1556.45</v>
      </c>
      <c r="D7" s="95">
        <v>0.92621028622827206</v>
      </c>
      <c r="E7" s="96">
        <v>100</v>
      </c>
      <c r="F7" s="97">
        <v>100</v>
      </c>
      <c r="G7" s="98" t="s">
        <v>52</v>
      </c>
    </row>
    <row r="8" spans="1:11" ht="16.5" customHeight="1" x14ac:dyDescent="0.25">
      <c r="A8" s="104" t="s">
        <v>20</v>
      </c>
      <c r="B8" s="105"/>
      <c r="C8" s="106"/>
      <c r="D8" s="107"/>
      <c r="E8" s="107"/>
      <c r="F8" s="107"/>
      <c r="G8" s="108"/>
    </row>
    <row r="9" spans="1:11" ht="16.5" customHeight="1" x14ac:dyDescent="0.25">
      <c r="A9" s="154" t="s">
        <v>18</v>
      </c>
      <c r="B9" s="99">
        <v>1325.674</v>
      </c>
      <c r="C9" s="27">
        <v>1344.277</v>
      </c>
      <c r="D9" s="28">
        <v>-1.383866569166925</v>
      </c>
      <c r="E9" s="29">
        <v>2.019737301840391</v>
      </c>
      <c r="F9" s="30">
        <v>2.0963450148133207</v>
      </c>
      <c r="G9" s="28">
        <v>-3.6543466095322859</v>
      </c>
    </row>
    <row r="10" spans="1:11" ht="15.75" x14ac:dyDescent="0.25">
      <c r="A10" s="31" t="s">
        <v>19</v>
      </c>
      <c r="B10" s="100">
        <v>1272.42</v>
      </c>
      <c r="C10" s="32">
        <v>1268.1120000000001</v>
      </c>
      <c r="D10" s="33">
        <v>0.33971762746508133</v>
      </c>
      <c r="E10" s="34">
        <v>85.487148690251487</v>
      </c>
      <c r="F10" s="35">
        <v>85.470737587845164</v>
      </c>
      <c r="G10" s="33">
        <v>1.9200843317230227E-2</v>
      </c>
    </row>
    <row r="11" spans="1:11" ht="15.75" x14ac:dyDescent="0.25">
      <c r="A11" s="31" t="s">
        <v>61</v>
      </c>
      <c r="B11" s="100">
        <v>2996.2159999999999</v>
      </c>
      <c r="C11" s="32">
        <v>2901.2269999999999</v>
      </c>
      <c r="D11" s="33">
        <v>3.2740974766883126</v>
      </c>
      <c r="E11" s="34">
        <v>5.349081223314009</v>
      </c>
      <c r="F11" s="35">
        <v>6.0119988401255924</v>
      </c>
      <c r="G11" s="33">
        <v>-11.026575926580431</v>
      </c>
    </row>
    <row r="12" spans="1:11" ht="15.75" x14ac:dyDescent="0.25">
      <c r="A12" s="31" t="s">
        <v>71</v>
      </c>
      <c r="B12" s="100">
        <v>3400.9450000000002</v>
      </c>
      <c r="C12" s="32">
        <v>3782.873</v>
      </c>
      <c r="D12" s="113">
        <v>-10.096241666056457</v>
      </c>
      <c r="E12" s="83">
        <v>1.3856939501526888</v>
      </c>
      <c r="F12" s="35">
        <v>1.4654528174608921</v>
      </c>
      <c r="G12" s="33">
        <v>-5.4426090255431738</v>
      </c>
    </row>
    <row r="13" spans="1:11" ht="16.5" thickBot="1" x14ac:dyDescent="0.3">
      <c r="A13" s="335" t="s">
        <v>134</v>
      </c>
      <c r="B13" s="102">
        <v>4323.0879999999997</v>
      </c>
      <c r="C13" s="36">
        <v>4329.5</v>
      </c>
      <c r="D13" s="336">
        <v>-0.14810024252223727</v>
      </c>
      <c r="E13" s="337">
        <v>5.7583388344414175</v>
      </c>
      <c r="F13" s="123">
        <v>4.9554657397550326</v>
      </c>
      <c r="G13" s="28">
        <v>16.201768650025496</v>
      </c>
    </row>
    <row r="14" spans="1:11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11" ht="16.5" thickBot="1" x14ac:dyDescent="0.3">
      <c r="A15" s="46" t="s">
        <v>40</v>
      </c>
      <c r="B15" s="99">
        <v>1325.674</v>
      </c>
      <c r="C15" s="27">
        <v>1344.277</v>
      </c>
      <c r="D15" s="28">
        <v>-1.383866569166925</v>
      </c>
      <c r="E15" s="29">
        <v>2.019737301840391</v>
      </c>
      <c r="F15" s="30">
        <v>2.0963450148133207</v>
      </c>
      <c r="G15" s="28">
        <v>-3.6543466095322859</v>
      </c>
      <c r="I15" s="93"/>
    </row>
    <row r="16" spans="1:11" ht="18.75" x14ac:dyDescent="0.3">
      <c r="A16" s="156" t="s">
        <v>19</v>
      </c>
      <c r="B16" s="109"/>
      <c r="C16" s="103"/>
      <c r="D16" s="110"/>
      <c r="E16" s="110"/>
      <c r="F16" s="110"/>
      <c r="G16" s="111"/>
      <c r="K16" s="159"/>
    </row>
    <row r="17" spans="1:7" ht="15.75" x14ac:dyDescent="0.25">
      <c r="A17" s="46" t="s">
        <v>40</v>
      </c>
      <c r="B17" s="99">
        <v>1548.9079999999999</v>
      </c>
      <c r="C17" s="27">
        <v>1513.4359999999999</v>
      </c>
      <c r="D17" s="28">
        <v>2.3438057506230843</v>
      </c>
      <c r="E17" s="29">
        <v>4.1660562535449772</v>
      </c>
      <c r="F17" s="30">
        <v>4.125653734381352</v>
      </c>
      <c r="G17" s="28">
        <v>0.97929980955330143</v>
      </c>
    </row>
    <row r="18" spans="1:7" ht="15.75" x14ac:dyDescent="0.25">
      <c r="A18" s="46" t="s">
        <v>41</v>
      </c>
      <c r="B18" s="100">
        <v>1234.95</v>
      </c>
      <c r="C18" s="32">
        <v>1239.8430000000001</v>
      </c>
      <c r="D18" s="113">
        <v>-0.39464674156324864</v>
      </c>
      <c r="E18" s="34">
        <v>75.91759724368768</v>
      </c>
      <c r="F18" s="35">
        <v>76.791499103993658</v>
      </c>
      <c r="G18" s="33">
        <v>-1.138019013175547</v>
      </c>
    </row>
    <row r="19" spans="1:7" ht="15.75" x14ac:dyDescent="0.25">
      <c r="A19" s="46" t="s">
        <v>42</v>
      </c>
      <c r="B19" s="100">
        <v>1514.42</v>
      </c>
      <c r="C19" s="32">
        <v>1436.8040000000001</v>
      </c>
      <c r="D19" s="33">
        <v>5.4019894153969492</v>
      </c>
      <c r="E19" s="34">
        <v>5.2110066619867341</v>
      </c>
      <c r="F19" s="35">
        <v>4.3391561677938171</v>
      </c>
      <c r="G19" s="33">
        <v>20.092627701763433</v>
      </c>
    </row>
    <row r="20" spans="1:7" ht="16.5" thickBot="1" x14ac:dyDescent="0.3">
      <c r="A20" s="46" t="s">
        <v>43</v>
      </c>
      <c r="B20" s="100">
        <v>3515.1889999999999</v>
      </c>
      <c r="C20" s="32">
        <v>3257.8589999999999</v>
      </c>
      <c r="D20" s="33">
        <v>7.898745771379299</v>
      </c>
      <c r="E20" s="34">
        <v>0.19248853103210245</v>
      </c>
      <c r="F20" s="35">
        <v>0.21442858167634182</v>
      </c>
      <c r="G20" s="33">
        <v>-10.231868565616709</v>
      </c>
    </row>
    <row r="21" spans="1:7" ht="18.75" x14ac:dyDescent="0.3">
      <c r="A21" s="156" t="s">
        <v>61</v>
      </c>
      <c r="B21" s="109"/>
      <c r="C21" s="103"/>
      <c r="D21" s="110"/>
      <c r="E21" s="110"/>
      <c r="F21" s="110"/>
      <c r="G21" s="111"/>
    </row>
    <row r="22" spans="1:7" ht="15.75" x14ac:dyDescent="0.25">
      <c r="A22" s="46" t="s">
        <v>40</v>
      </c>
      <c r="B22" s="99">
        <v>3750.6610000000001</v>
      </c>
      <c r="C22" s="27">
        <v>3692.9450000000002</v>
      </c>
      <c r="D22" s="28">
        <v>1.5628719084632967</v>
      </c>
      <c r="E22" s="29">
        <v>0.15932225875438832</v>
      </c>
      <c r="F22" s="30">
        <v>0.18554959490274939</v>
      </c>
      <c r="G22" s="28">
        <v>-14.134946595872325</v>
      </c>
    </row>
    <row r="23" spans="1:7" ht="15.75" x14ac:dyDescent="0.25">
      <c r="A23" s="46" t="s">
        <v>41</v>
      </c>
      <c r="B23" s="100">
        <v>2952.7689999999998</v>
      </c>
      <c r="C23" s="32">
        <v>2830.8249999999998</v>
      </c>
      <c r="D23" s="33">
        <v>4.3077194810700048</v>
      </c>
      <c r="E23" s="34">
        <v>4.6087816485162616</v>
      </c>
      <c r="F23" s="35">
        <v>5.0633704320262751</v>
      </c>
      <c r="G23" s="33">
        <v>-8.9779878761130814</v>
      </c>
    </row>
    <row r="24" spans="1:7" ht="15.75" x14ac:dyDescent="0.25">
      <c r="A24" s="46" t="s">
        <v>42</v>
      </c>
      <c r="B24" s="100">
        <v>2424.6329999999998</v>
      </c>
      <c r="C24" s="32">
        <v>2317.5149999999999</v>
      </c>
      <c r="D24" s="33">
        <v>4.6221060057863683</v>
      </c>
      <c r="E24" s="34">
        <v>0.35894065152747534</v>
      </c>
      <c r="F24" s="35">
        <v>0.42153217253839059</v>
      </c>
      <c r="G24" s="33">
        <v>-14.848575052765348</v>
      </c>
    </row>
    <row r="25" spans="1:7" ht="16.5" thickBot="1" x14ac:dyDescent="0.3">
      <c r="A25" s="46" t="s">
        <v>43</v>
      </c>
      <c r="B25" s="100">
        <v>4280.7110000000002</v>
      </c>
      <c r="C25" s="32">
        <v>4235.2290000000003</v>
      </c>
      <c r="D25" s="89">
        <v>1.0738970667229557</v>
      </c>
      <c r="E25" s="34">
        <v>0.22203666451588414</v>
      </c>
      <c r="F25" s="35">
        <v>0.34154664065817825</v>
      </c>
      <c r="G25" s="33">
        <v>-34.990821725545928</v>
      </c>
    </row>
    <row r="26" spans="1:7" ht="18.75" x14ac:dyDescent="0.3">
      <c r="A26" s="156" t="s">
        <v>69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40</v>
      </c>
      <c r="B27" s="99">
        <v>5328.7039999999997</v>
      </c>
      <c r="C27" s="27">
        <v>5308.6629999999996</v>
      </c>
      <c r="D27" s="28">
        <v>0.37751501649285646</v>
      </c>
      <c r="E27" s="29">
        <v>9.7689747436176214E-2</v>
      </c>
      <c r="F27" s="30">
        <v>0.10611975198086276</v>
      </c>
      <c r="G27" s="28">
        <v>-7.9438600141157378</v>
      </c>
    </row>
    <row r="28" spans="1:7" ht="15.75" x14ac:dyDescent="0.25">
      <c r="A28" s="46" t="s">
        <v>41</v>
      </c>
      <c r="B28" s="100">
        <v>3282.0160000000001</v>
      </c>
      <c r="C28" s="32">
        <v>3780.0120000000002</v>
      </c>
      <c r="D28" s="33">
        <v>-13.174455530829004</v>
      </c>
      <c r="E28" s="34">
        <v>1.2073941987046355</v>
      </c>
      <c r="F28" s="35">
        <v>1.165717561151886</v>
      </c>
      <c r="G28" s="33">
        <v>3.5751917052332467</v>
      </c>
    </row>
    <row r="29" spans="1:7" ht="15.75" x14ac:dyDescent="0.25">
      <c r="A29" s="46" t="s">
        <v>42</v>
      </c>
      <c r="B29" s="101">
        <v>2789.4810000000002</v>
      </c>
      <c r="C29" s="47">
        <v>3435.86</v>
      </c>
      <c r="D29" s="33">
        <v>-18.812728108828644</v>
      </c>
      <c r="E29" s="34">
        <v>5.0636207140574263E-2</v>
      </c>
      <c r="F29" s="35">
        <v>4.746930828848811E-2</v>
      </c>
      <c r="G29" s="33">
        <v>6.6714661878782096</v>
      </c>
    </row>
    <row r="30" spans="1:7" ht="16.5" thickBot="1" x14ac:dyDescent="0.3">
      <c r="A30" s="155" t="s">
        <v>43</v>
      </c>
      <c r="B30" s="102">
        <v>2941.6779999999999</v>
      </c>
      <c r="C30" s="36" t="s">
        <v>68</v>
      </c>
      <c r="D30" s="160" t="s">
        <v>52</v>
      </c>
      <c r="E30" s="38">
        <v>2.9973796871303155E-2</v>
      </c>
      <c r="F30" s="39">
        <v>0.14614619603965534</v>
      </c>
      <c r="G30" s="37">
        <v>-79.490539142619866</v>
      </c>
    </row>
    <row r="32" spans="1:7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96" ht="28.5" customHeight="1" x14ac:dyDescent="0.2"/>
    <row r="156" ht="27.75" customHeight="1" x14ac:dyDescent="0.2"/>
  </sheetData>
  <mergeCells count="1">
    <mergeCell ref="A4:A6"/>
  </mergeCells>
  <phoneticPr fontId="9" type="noConversion"/>
  <pageMargins left="0.41" right="0.1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08"/>
  <sheetViews>
    <sheetView zoomScale="80" zoomScaleNormal="80" zoomScaleSheetLayoutView="75" workbookViewId="0">
      <selection activeCell="D39" sqref="D39"/>
    </sheetView>
  </sheetViews>
  <sheetFormatPr defaultRowHeight="12.75" x14ac:dyDescent="0.2"/>
  <cols>
    <col min="1" max="1" width="29.42578125" customWidth="1"/>
    <col min="2" max="2" width="12.85546875" bestFit="1" customWidth="1"/>
    <col min="3" max="3" width="12.7109375" customWidth="1"/>
    <col min="4" max="4" width="10.140625" customWidth="1"/>
    <col min="5" max="6" width="12.85546875" bestFit="1" customWidth="1"/>
    <col min="7" max="7" width="10.140625" customWidth="1"/>
    <col min="8" max="8" width="3.5703125" customWidth="1"/>
    <col min="9" max="9" width="30.140625" customWidth="1"/>
    <col min="10" max="11" width="12.85546875" bestFit="1" customWidth="1"/>
    <col min="12" max="12" width="9.42578125" customWidth="1"/>
    <col min="13" max="14" width="12.85546875" bestFit="1" customWidth="1"/>
    <col min="15" max="15" width="9.5703125" customWidth="1"/>
  </cols>
  <sheetData>
    <row r="1" spans="1:15" ht="20.25" customHeight="1" x14ac:dyDescent="0.2">
      <c r="A1" s="10" t="s">
        <v>55</v>
      </c>
      <c r="B1" s="11"/>
      <c r="D1" s="12"/>
      <c r="G1" s="68" t="str">
        <f xml:space="preserve"> (Bydło_PL!G1)</f>
        <v>marzec - kwiecień 2018r.</v>
      </c>
      <c r="H1" s="68"/>
    </row>
    <row r="2" spans="1:15" ht="13.5" thickBot="1" x14ac:dyDescent="0.25"/>
    <row r="3" spans="1:15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ht="21" thickBot="1" x14ac:dyDescent="0.25">
      <c r="A4" s="441" t="s">
        <v>14</v>
      </c>
      <c r="B4" s="142">
        <v>2018</v>
      </c>
      <c r="C4" s="143"/>
      <c r="D4" s="144"/>
      <c r="E4" s="145"/>
      <c r="F4" s="143"/>
      <c r="G4" s="144"/>
      <c r="I4" s="441" t="s">
        <v>14</v>
      </c>
      <c r="J4" s="142">
        <v>2018</v>
      </c>
      <c r="K4" s="143"/>
      <c r="L4" s="144"/>
      <c r="M4" s="145"/>
      <c r="N4" s="143"/>
      <c r="O4" s="144"/>
    </row>
    <row r="5" spans="1:15" ht="15.75" x14ac:dyDescent="0.2">
      <c r="A5" s="442"/>
      <c r="B5" s="71" t="s">
        <v>15</v>
      </c>
      <c r="C5" s="19"/>
      <c r="D5" s="20"/>
      <c r="E5" s="21" t="s">
        <v>16</v>
      </c>
      <c r="F5" s="22"/>
      <c r="G5" s="20"/>
      <c r="I5" s="442"/>
      <c r="J5" s="71" t="s">
        <v>15</v>
      </c>
      <c r="K5" s="19"/>
      <c r="L5" s="20"/>
      <c r="M5" s="21" t="s">
        <v>16</v>
      </c>
      <c r="N5" s="22"/>
      <c r="O5" s="20"/>
    </row>
    <row r="6" spans="1:15" ht="26.25" thickBot="1" x14ac:dyDescent="0.25">
      <c r="A6" s="443"/>
      <c r="B6" s="293" t="s">
        <v>154</v>
      </c>
      <c r="C6" s="294" t="s">
        <v>145</v>
      </c>
      <c r="D6" s="23" t="s">
        <v>17</v>
      </c>
      <c r="E6" s="293" t="s">
        <v>154</v>
      </c>
      <c r="F6" s="294" t="s">
        <v>145</v>
      </c>
      <c r="G6" s="23" t="s">
        <v>17</v>
      </c>
      <c r="I6" s="443"/>
      <c r="J6" s="293" t="s">
        <v>154</v>
      </c>
      <c r="K6" s="294" t="s">
        <v>145</v>
      </c>
      <c r="L6" s="23" t="s">
        <v>17</v>
      </c>
      <c r="M6" s="293" t="s">
        <v>154</v>
      </c>
      <c r="N6" s="294" t="s">
        <v>145</v>
      </c>
      <c r="O6" s="23" t="s">
        <v>17</v>
      </c>
    </row>
    <row r="7" spans="1:15" ht="16.5" thickBot="1" x14ac:dyDescent="0.3">
      <c r="A7" s="24" t="s">
        <v>66</v>
      </c>
      <c r="B7" s="94">
        <v>1423.9480000000001</v>
      </c>
      <c r="C7" s="25">
        <v>1412.7380000000001</v>
      </c>
      <c r="D7" s="95">
        <v>0.79349461825193612</v>
      </c>
      <c r="E7" s="96">
        <v>100</v>
      </c>
      <c r="F7" s="97">
        <v>100</v>
      </c>
      <c r="G7" s="98" t="s">
        <v>52</v>
      </c>
      <c r="I7" s="24" t="s">
        <v>66</v>
      </c>
      <c r="J7" s="94">
        <v>1849.171</v>
      </c>
      <c r="K7" s="25">
        <v>1833.0139999999999</v>
      </c>
      <c r="L7" s="95">
        <v>0.88144444068622241</v>
      </c>
      <c r="M7" s="96">
        <v>100</v>
      </c>
      <c r="N7" s="97">
        <v>100</v>
      </c>
      <c r="O7" s="98" t="s">
        <v>52</v>
      </c>
    </row>
    <row r="8" spans="1:15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5" ht="15.75" x14ac:dyDescent="0.25">
      <c r="A9" s="154" t="s">
        <v>18</v>
      </c>
      <c r="B9" s="99">
        <v>1365.297</v>
      </c>
      <c r="C9" s="27">
        <v>1394.4059999999999</v>
      </c>
      <c r="D9" s="28">
        <v>-2.0875555612927603</v>
      </c>
      <c r="E9" s="29">
        <v>2.2735353097393096</v>
      </c>
      <c r="F9" s="30">
        <v>2.2780294762269717</v>
      </c>
      <c r="G9" s="28">
        <v>-0.19728307006394163</v>
      </c>
      <c r="I9" s="154" t="s">
        <v>18</v>
      </c>
      <c r="J9" s="99">
        <v>1214.79</v>
      </c>
      <c r="K9" s="27">
        <v>1218.462</v>
      </c>
      <c r="L9" s="28">
        <v>-0.3013635222107891</v>
      </c>
      <c r="M9" s="29">
        <v>1.538968552271031</v>
      </c>
      <c r="N9" s="30">
        <v>1.7467063972198462</v>
      </c>
      <c r="O9" s="28">
        <v>-11.893117542791517</v>
      </c>
    </row>
    <row r="10" spans="1:15" ht="15.75" x14ac:dyDescent="0.25">
      <c r="A10" s="31" t="s">
        <v>19</v>
      </c>
      <c r="B10" s="100">
        <v>1226.723</v>
      </c>
      <c r="C10" s="32">
        <v>1213.7829999999999</v>
      </c>
      <c r="D10" s="33">
        <v>1.0660884194291775</v>
      </c>
      <c r="E10" s="34">
        <v>90.89133380304591</v>
      </c>
      <c r="F10" s="35">
        <v>90.941184448405096</v>
      </c>
      <c r="G10" s="33">
        <v>-5.4816358134710974E-2</v>
      </c>
      <c r="I10" s="31" t="s">
        <v>19</v>
      </c>
      <c r="J10" s="100">
        <v>1376.9760000000001</v>
      </c>
      <c r="K10" s="32">
        <v>1394.981</v>
      </c>
      <c r="L10" s="33">
        <v>-1.2906985829914444</v>
      </c>
      <c r="M10" s="34">
        <v>75.250018223276697</v>
      </c>
      <c r="N10" s="35">
        <v>74.943257895511792</v>
      </c>
      <c r="O10" s="33">
        <v>0.40932344867179421</v>
      </c>
    </row>
    <row r="11" spans="1:15" ht="15.75" x14ac:dyDescent="0.25">
      <c r="A11" s="31" t="s">
        <v>61</v>
      </c>
      <c r="B11" s="100">
        <v>3774.4430000000002</v>
      </c>
      <c r="C11" s="32">
        <v>3720.5520000000001</v>
      </c>
      <c r="D11" s="33">
        <v>1.4484678617581497</v>
      </c>
      <c r="E11" s="34">
        <v>2.2473307679800549</v>
      </c>
      <c r="F11" s="35">
        <v>2.6462072292116345</v>
      </c>
      <c r="G11" s="33">
        <v>-15.073515665302374</v>
      </c>
      <c r="I11" s="31" t="s">
        <v>61</v>
      </c>
      <c r="J11" s="100">
        <v>2701.0650000000001</v>
      </c>
      <c r="K11" s="32">
        <v>2567.1509999999998</v>
      </c>
      <c r="L11" s="33">
        <v>5.2164442216293558</v>
      </c>
      <c r="M11" s="34">
        <v>11.224717128545453</v>
      </c>
      <c r="N11" s="35">
        <v>12.489221585489384</v>
      </c>
      <c r="O11" s="33">
        <v>-10.124765969506829</v>
      </c>
    </row>
    <row r="12" spans="1:15" ht="15.75" x14ac:dyDescent="0.25">
      <c r="A12" s="31" t="s">
        <v>71</v>
      </c>
      <c r="B12" s="100">
        <v>3608.7620000000002</v>
      </c>
      <c r="C12" s="32">
        <v>3894.1869999999999</v>
      </c>
      <c r="D12" s="113">
        <v>-7.3295144788886546</v>
      </c>
      <c r="E12" s="83">
        <v>1.1276624573193865</v>
      </c>
      <c r="F12" s="35">
        <v>1.2215783689172817</v>
      </c>
      <c r="G12" s="33">
        <v>-7.6880791267723065</v>
      </c>
      <c r="I12" s="31" t="s">
        <v>71</v>
      </c>
      <c r="J12" s="100">
        <v>3164.1210000000001</v>
      </c>
      <c r="K12" s="32">
        <v>3647.62</v>
      </c>
      <c r="L12" s="113">
        <v>-13.255191056085881</v>
      </c>
      <c r="M12" s="83">
        <v>1.8744821766087045</v>
      </c>
      <c r="N12" s="35">
        <v>1.934771571479293</v>
      </c>
      <c r="O12" s="33">
        <v>-3.1160988593858785</v>
      </c>
    </row>
    <row r="13" spans="1:15" ht="16.5" thickBot="1" x14ac:dyDescent="0.3">
      <c r="A13" s="335" t="s">
        <v>134</v>
      </c>
      <c r="B13" s="102">
        <v>4404.5479999999998</v>
      </c>
      <c r="C13" s="36">
        <v>4501.2030000000004</v>
      </c>
      <c r="D13" s="336">
        <v>-2.1473148400549951</v>
      </c>
      <c r="E13" s="337">
        <v>3.4601376619153434</v>
      </c>
      <c r="F13" s="123">
        <v>2.913000477239025</v>
      </c>
      <c r="G13" s="28">
        <v>18.782598525177768</v>
      </c>
      <c r="I13" s="335" t="s">
        <v>134</v>
      </c>
      <c r="J13" s="102">
        <v>4270.2849999999999</v>
      </c>
      <c r="K13" s="36">
        <v>4221.1790000000001</v>
      </c>
      <c r="L13" s="336">
        <v>1.1633242750425832</v>
      </c>
      <c r="M13" s="337">
        <v>10.11181391929809</v>
      </c>
      <c r="N13" s="123">
        <v>8.8860425502996776</v>
      </c>
      <c r="O13" s="28">
        <v>13.794345031096814</v>
      </c>
    </row>
    <row r="14" spans="1:15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5" ht="16.5" thickBot="1" x14ac:dyDescent="0.3">
      <c r="A15" s="46" t="s">
        <v>40</v>
      </c>
      <c r="B15" s="99">
        <v>1365.297</v>
      </c>
      <c r="C15" s="27">
        <v>1394.4059999999999</v>
      </c>
      <c r="D15" s="28">
        <v>-2.0875555612927603</v>
      </c>
      <c r="E15" s="29">
        <v>2.2735353097393096</v>
      </c>
      <c r="F15" s="30">
        <v>2.2780294762269717</v>
      </c>
      <c r="G15" s="28">
        <v>-0.19728307006394163</v>
      </c>
      <c r="I15" s="46" t="s">
        <v>40</v>
      </c>
      <c r="J15" s="99">
        <v>1214.79</v>
      </c>
      <c r="K15" s="27">
        <v>1218.462</v>
      </c>
      <c r="L15" s="28">
        <v>-0.3013635222107891</v>
      </c>
      <c r="M15" s="29">
        <v>1.538968552271031</v>
      </c>
      <c r="N15" s="30">
        <v>1.7467063972198462</v>
      </c>
      <c r="O15" s="28">
        <v>-11.893117542791517</v>
      </c>
    </row>
    <row r="16" spans="1:15" ht="18.75" x14ac:dyDescent="0.3">
      <c r="A16" s="156" t="s">
        <v>19</v>
      </c>
      <c r="B16" s="109"/>
      <c r="C16" s="103"/>
      <c r="D16" s="110"/>
      <c r="E16" s="110"/>
      <c r="F16" s="110"/>
      <c r="G16" s="111"/>
      <c r="I16" s="156" t="s">
        <v>19</v>
      </c>
      <c r="J16" s="109"/>
      <c r="K16" s="103"/>
      <c r="L16" s="110"/>
      <c r="M16" s="110"/>
      <c r="N16" s="110"/>
      <c r="O16" s="111"/>
    </row>
    <row r="17" spans="1:15" ht="15.75" x14ac:dyDescent="0.25">
      <c r="A17" s="46" t="s">
        <v>40</v>
      </c>
      <c r="B17" s="99">
        <v>1372.307</v>
      </c>
      <c r="C17" s="27">
        <v>1380.306</v>
      </c>
      <c r="D17" s="28">
        <v>-0.57950918129748208</v>
      </c>
      <c r="E17" s="29">
        <v>4.1622405289686197</v>
      </c>
      <c r="F17" s="30">
        <v>4.1362165564837339</v>
      </c>
      <c r="G17" s="28">
        <v>0.62917335515452966</v>
      </c>
      <c r="I17" s="46" t="s">
        <v>40</v>
      </c>
      <c r="J17" s="99">
        <v>1882.558</v>
      </c>
      <c r="K17" s="27">
        <v>1771.5630000000001</v>
      </c>
      <c r="L17" s="28">
        <v>6.2653713133543594</v>
      </c>
      <c r="M17" s="29">
        <v>4.1732843683298961</v>
      </c>
      <c r="N17" s="30">
        <v>4.1053263465077441</v>
      </c>
      <c r="O17" s="28">
        <v>1.6553622315546614</v>
      </c>
    </row>
    <row r="18" spans="1:15" ht="15.75" x14ac:dyDescent="0.25">
      <c r="A18" s="46" t="s">
        <v>41</v>
      </c>
      <c r="B18" s="100">
        <v>1209.383</v>
      </c>
      <c r="C18" s="32">
        <v>1195.0640000000001</v>
      </c>
      <c r="D18" s="113">
        <v>1.198178507594569</v>
      </c>
      <c r="E18" s="34">
        <v>84.887133488699789</v>
      </c>
      <c r="F18" s="35">
        <v>84.648384872162623</v>
      </c>
      <c r="G18" s="33">
        <v>0.28204745654359215</v>
      </c>
      <c r="I18" s="46" t="s">
        <v>41</v>
      </c>
      <c r="J18" s="100">
        <v>1304.7180000000001</v>
      </c>
      <c r="K18" s="32">
        <v>1358.124</v>
      </c>
      <c r="L18" s="113">
        <v>-3.9323360753509951</v>
      </c>
      <c r="M18" s="34">
        <v>58.926633601258274</v>
      </c>
      <c r="N18" s="35">
        <v>61.671490176438517</v>
      </c>
      <c r="O18" s="33">
        <v>-4.4507706353898202</v>
      </c>
    </row>
    <row r="19" spans="1:15" ht="15.75" x14ac:dyDescent="0.25">
      <c r="A19" s="46" t="s">
        <v>42</v>
      </c>
      <c r="B19" s="100">
        <v>1355.537</v>
      </c>
      <c r="C19" s="32">
        <v>1342.021</v>
      </c>
      <c r="D19" s="33">
        <v>1.0071377422559018</v>
      </c>
      <c r="E19" s="34">
        <v>1.6114844723863204</v>
      </c>
      <c r="F19" s="35">
        <v>1.9031473465894047</v>
      </c>
      <c r="G19" s="33">
        <v>-15.325291272153358</v>
      </c>
      <c r="I19" s="46" t="s">
        <v>42</v>
      </c>
      <c r="J19" s="100">
        <v>1554.7380000000001</v>
      </c>
      <c r="K19" s="32">
        <v>1475.259</v>
      </c>
      <c r="L19" s="33">
        <v>5.3874607780735477</v>
      </c>
      <c r="M19" s="34">
        <v>12.029569961469317</v>
      </c>
      <c r="N19" s="35">
        <v>9.0270791198411953</v>
      </c>
      <c r="O19" s="33">
        <v>33.260934148995716</v>
      </c>
    </row>
    <row r="20" spans="1:15" ht="16.5" thickBot="1" x14ac:dyDescent="0.3">
      <c r="A20" s="46" t="s">
        <v>43</v>
      </c>
      <c r="B20" s="100">
        <v>4083.4960000000001</v>
      </c>
      <c r="C20" s="32">
        <v>3785.2669999999998</v>
      </c>
      <c r="D20" s="33">
        <v>7.8786780430548307</v>
      </c>
      <c r="E20" s="34">
        <v>0.2304753129911658</v>
      </c>
      <c r="F20" s="35">
        <v>0.25343567316931498</v>
      </c>
      <c r="G20" s="33">
        <v>-9.0596402199503494</v>
      </c>
      <c r="I20" s="46" t="s">
        <v>43</v>
      </c>
      <c r="J20" s="100" t="s">
        <v>68</v>
      </c>
      <c r="K20" s="32" t="s">
        <v>68</v>
      </c>
      <c r="L20" s="33" t="s">
        <v>52</v>
      </c>
      <c r="M20" s="34">
        <v>0.1205302922192255</v>
      </c>
      <c r="N20" s="35">
        <v>0.13936225272433506</v>
      </c>
      <c r="O20" s="33">
        <v>-13.512956440478932</v>
      </c>
    </row>
    <row r="21" spans="1:15" ht="18.75" x14ac:dyDescent="0.3">
      <c r="A21" s="156" t="s">
        <v>61</v>
      </c>
      <c r="B21" s="109"/>
      <c r="C21" s="103"/>
      <c r="D21" s="110"/>
      <c r="E21" s="110"/>
      <c r="F21" s="110"/>
      <c r="G21" s="111"/>
      <c r="I21" s="156" t="s">
        <v>61</v>
      </c>
      <c r="J21" s="109"/>
      <c r="K21" s="103"/>
      <c r="L21" s="110"/>
      <c r="M21" s="110"/>
      <c r="N21" s="110"/>
      <c r="O21" s="111"/>
    </row>
    <row r="22" spans="1:15" ht="15.75" x14ac:dyDescent="0.25">
      <c r="A22" s="46" t="s">
        <v>40</v>
      </c>
      <c r="B22" s="99">
        <v>3353.7939999999999</v>
      </c>
      <c r="C22" s="27">
        <v>2999.6080000000002</v>
      </c>
      <c r="D22" s="28">
        <v>11.807742878402767</v>
      </c>
      <c r="E22" s="29">
        <v>0.13614438241829713</v>
      </c>
      <c r="F22" s="30">
        <v>0.1475730540354846</v>
      </c>
      <c r="G22" s="28">
        <v>-7.7444162769982352</v>
      </c>
      <c r="I22" s="46" t="s">
        <v>40</v>
      </c>
      <c r="J22" s="99">
        <v>4254.2879999999996</v>
      </c>
      <c r="K22" s="27">
        <v>4454.2700000000004</v>
      </c>
      <c r="L22" s="28">
        <v>-4.4896694632341738</v>
      </c>
      <c r="M22" s="29">
        <v>0.20322803530490366</v>
      </c>
      <c r="N22" s="30">
        <v>0.25863270364247626</v>
      </c>
      <c r="O22" s="28">
        <v>-21.422143277812943</v>
      </c>
    </row>
    <row r="23" spans="1:15" ht="15.75" x14ac:dyDescent="0.25">
      <c r="A23" s="46" t="s">
        <v>41</v>
      </c>
      <c r="B23" s="100">
        <v>3898.203</v>
      </c>
      <c r="C23" s="32">
        <v>3861.0929999999998</v>
      </c>
      <c r="D23" s="33">
        <v>0.96112681046533011</v>
      </c>
      <c r="E23" s="34">
        <v>1.5042545119505719</v>
      </c>
      <c r="F23" s="35">
        <v>1.6673170594399287</v>
      </c>
      <c r="G23" s="33">
        <v>-9.7799363693988361</v>
      </c>
      <c r="I23" s="46" t="s">
        <v>41</v>
      </c>
      <c r="J23" s="100">
        <v>2695.9430000000002</v>
      </c>
      <c r="K23" s="32">
        <v>2545.8180000000002</v>
      </c>
      <c r="L23" s="33">
        <v>5.8969258603717929</v>
      </c>
      <c r="M23" s="34">
        <v>10.489677412068838</v>
      </c>
      <c r="N23" s="35">
        <v>11.598829751034012</v>
      </c>
      <c r="O23" s="33">
        <v>-9.5626228056868872</v>
      </c>
    </row>
    <row r="24" spans="1:15" ht="15.75" x14ac:dyDescent="0.25">
      <c r="A24" s="46" t="s">
        <v>42</v>
      </c>
      <c r="B24" s="100">
        <v>2651.28</v>
      </c>
      <c r="C24" s="32">
        <v>2455.5</v>
      </c>
      <c r="D24" s="33">
        <v>7.973121563836294</v>
      </c>
      <c r="E24" s="34">
        <v>0.26768196845699421</v>
      </c>
      <c r="F24" s="35">
        <v>0.31229088806121968</v>
      </c>
      <c r="G24" s="33">
        <v>-14.284412805371574</v>
      </c>
      <c r="I24" s="46" t="s">
        <v>42</v>
      </c>
      <c r="J24" s="100">
        <v>2208.5309999999999</v>
      </c>
      <c r="K24" s="32">
        <v>2186.2530000000002</v>
      </c>
      <c r="L24" s="33">
        <v>1.0190037475077125</v>
      </c>
      <c r="M24" s="34">
        <v>0.5318116811717104</v>
      </c>
      <c r="N24" s="35">
        <v>0.63175913081289559</v>
      </c>
      <c r="O24" s="33">
        <v>-15.820499422395532</v>
      </c>
    </row>
    <row r="25" spans="1:15" ht="16.5" thickBot="1" x14ac:dyDescent="0.3">
      <c r="A25" s="46" t="s">
        <v>43</v>
      </c>
      <c r="B25" s="100">
        <v>4280.7110000000002</v>
      </c>
      <c r="C25" s="32">
        <v>4235.2290000000003</v>
      </c>
      <c r="D25" s="89">
        <v>1.0738970667229557</v>
      </c>
      <c r="E25" s="34">
        <v>0.33924990515419218</v>
      </c>
      <c r="F25" s="35">
        <v>0.51902622767500151</v>
      </c>
      <c r="G25" s="33">
        <v>-34.637232751440031</v>
      </c>
      <c r="I25" s="46" t="s">
        <v>43</v>
      </c>
      <c r="J25" s="100" t="s">
        <v>52</v>
      </c>
      <c r="K25" s="32" t="s">
        <v>52</v>
      </c>
      <c r="L25" s="89" t="s">
        <v>52</v>
      </c>
      <c r="M25" s="34">
        <v>0</v>
      </c>
      <c r="N25" s="35">
        <v>0</v>
      </c>
      <c r="O25" s="33" t="s">
        <v>52</v>
      </c>
    </row>
    <row r="26" spans="1:15" ht="18.75" x14ac:dyDescent="0.3">
      <c r="A26" s="156" t="s">
        <v>69</v>
      </c>
      <c r="B26" s="109"/>
      <c r="C26" s="103"/>
      <c r="D26" s="110"/>
      <c r="E26" s="110"/>
      <c r="F26" s="110"/>
      <c r="G26" s="111"/>
      <c r="I26" s="156" t="s">
        <v>69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40</v>
      </c>
      <c r="B27" s="99">
        <v>2519.27</v>
      </c>
      <c r="C27" s="27">
        <v>2564.3339999999998</v>
      </c>
      <c r="D27" s="28">
        <v>-1.7573373827278294</v>
      </c>
      <c r="E27" s="29">
        <v>8.1404801907755675E-2</v>
      </c>
      <c r="F27" s="30">
        <v>9.9951508420773855E-2</v>
      </c>
      <c r="G27" s="28">
        <v>-18.555704467150839</v>
      </c>
      <c r="I27" s="46" t="s">
        <v>40</v>
      </c>
      <c r="J27" s="99">
        <v>8699.1280000000006</v>
      </c>
      <c r="K27" s="27">
        <v>9782.5139999999992</v>
      </c>
      <c r="L27" s="296">
        <v>-11.074719647730621</v>
      </c>
      <c r="M27" s="29">
        <v>0.12853826734111612</v>
      </c>
      <c r="N27" s="30">
        <v>0.117990090999119</v>
      </c>
      <c r="O27" s="28">
        <v>8.9398832161896351</v>
      </c>
    </row>
    <row r="28" spans="1:15" ht="15.75" x14ac:dyDescent="0.25">
      <c r="A28" s="46" t="s">
        <v>41</v>
      </c>
      <c r="B28" s="100">
        <v>3816.902</v>
      </c>
      <c r="C28" s="32">
        <v>4208.1090000000004</v>
      </c>
      <c r="D28" s="33">
        <v>-9.2965034888592548</v>
      </c>
      <c r="E28" s="34">
        <v>0.96043574873990578</v>
      </c>
      <c r="F28" s="35">
        <v>1.0215474059564036</v>
      </c>
      <c r="G28" s="33">
        <v>-5.982263462289664</v>
      </c>
      <c r="I28" s="46" t="s">
        <v>41</v>
      </c>
      <c r="J28" s="100">
        <v>2701.1060000000002</v>
      </c>
      <c r="K28" s="32">
        <v>3196.8530000000001</v>
      </c>
      <c r="L28" s="33">
        <v>-15.507344253864655</v>
      </c>
      <c r="M28" s="34">
        <v>1.6752067956908878</v>
      </c>
      <c r="N28" s="35">
        <v>1.4431626071870542</v>
      </c>
      <c r="O28" s="33">
        <v>16.07886646648387</v>
      </c>
    </row>
    <row r="29" spans="1:15" ht="15.75" x14ac:dyDescent="0.25">
      <c r="A29" s="46" t="s">
        <v>42</v>
      </c>
      <c r="B29" s="101">
        <v>2336.0509999999999</v>
      </c>
      <c r="C29" s="47">
        <v>3105.83</v>
      </c>
      <c r="D29" s="33">
        <v>-24.784968913301757</v>
      </c>
      <c r="E29" s="34">
        <v>6.7123733130995608E-2</v>
      </c>
      <c r="F29" s="35">
        <v>5.9853194622680503E-2</v>
      </c>
      <c r="G29" s="33">
        <v>12.147285628025676</v>
      </c>
      <c r="I29" s="46" t="s">
        <v>42</v>
      </c>
      <c r="J29" s="101" t="s">
        <v>68</v>
      </c>
      <c r="K29" s="359">
        <v>5044.0720000000001</v>
      </c>
      <c r="L29" s="89" t="s">
        <v>52</v>
      </c>
      <c r="M29" s="34">
        <v>1.9403939718427271E-2</v>
      </c>
      <c r="N29" s="360">
        <v>2.3637413889639868E-2</v>
      </c>
      <c r="O29" s="89">
        <v>-17.910056451091304</v>
      </c>
    </row>
    <row r="30" spans="1:15" ht="16.5" thickBot="1" x14ac:dyDescent="0.3">
      <c r="A30" s="155" t="s">
        <v>43</v>
      </c>
      <c r="B30" s="102" t="s">
        <v>68</v>
      </c>
      <c r="C30" s="36" t="s">
        <v>68</v>
      </c>
      <c r="D30" s="160" t="s">
        <v>52</v>
      </c>
      <c r="E30" s="38">
        <v>1.8698173540729501E-2</v>
      </c>
      <c r="F30" s="39">
        <v>4.0226259917423582E-2</v>
      </c>
      <c r="G30" s="37">
        <v>-53.517494345452221</v>
      </c>
      <c r="I30" s="155" t="s">
        <v>43</v>
      </c>
      <c r="J30" s="102" t="s">
        <v>68</v>
      </c>
      <c r="K30" s="36" t="s">
        <v>68</v>
      </c>
      <c r="L30" s="160" t="s">
        <v>52</v>
      </c>
      <c r="M30" s="38">
        <v>5.1333173858273212E-2</v>
      </c>
      <c r="N30" s="39">
        <v>0.34998145940348024</v>
      </c>
      <c r="O30" s="37">
        <v>-85.332601919608223</v>
      </c>
    </row>
    <row r="32" spans="1:15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48" spans="1:1" ht="28.5" customHeight="1" x14ac:dyDescent="0.2"/>
    <row r="108" ht="27.75" customHeight="1" x14ac:dyDescent="0.2"/>
  </sheetData>
  <mergeCells count="2">
    <mergeCell ref="A4:A6"/>
    <mergeCell ref="I4:I6"/>
  </mergeCells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"/>
  <sheetViews>
    <sheetView zoomScaleNormal="100" workbookViewId="0">
      <selection activeCell="M17" sqref="M17"/>
    </sheetView>
  </sheetViews>
  <sheetFormatPr defaultRowHeight="12.75" x14ac:dyDescent="0.2"/>
  <cols>
    <col min="1" max="16384" width="9.140625" style="159"/>
  </cols>
  <sheetData>
    <row r="7" ht="17.2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64"/>
  <sheetViews>
    <sheetView topLeftCell="A22" zoomScale="85" zoomScaleNormal="85" workbookViewId="0">
      <selection activeCell="B42" activeCellId="7" sqref="B21 B24 B27 B30 B33 B36 B39 B42"/>
    </sheetView>
  </sheetViews>
  <sheetFormatPr defaultRowHeight="12.75" x14ac:dyDescent="0.2"/>
  <cols>
    <col min="1" max="1" width="49.5703125" customWidth="1"/>
    <col min="2" max="2" width="13.140625" customWidth="1"/>
    <col min="3" max="3" width="13" customWidth="1"/>
    <col min="4" max="4" width="9.85546875" customWidth="1"/>
    <col min="5" max="5" width="12.85546875" bestFit="1" customWidth="1"/>
    <col min="6" max="6" width="13.42578125" customWidth="1"/>
    <col min="8" max="8" width="11.7109375" customWidth="1"/>
  </cols>
  <sheetData>
    <row r="1" spans="1:7" ht="20.25" customHeight="1" x14ac:dyDescent="0.2">
      <c r="A1" s="10" t="s">
        <v>58</v>
      </c>
      <c r="F1" s="68" t="str">
        <f xml:space="preserve"> (Bydło_PL!G1)</f>
        <v>marzec - kwiecień 2018r.</v>
      </c>
    </row>
    <row r="2" spans="1:7" ht="13.5" thickBot="1" x14ac:dyDescent="0.25"/>
    <row r="3" spans="1:7" s="114" customFormat="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7" s="114" customFormat="1" ht="21" thickBot="1" x14ac:dyDescent="0.25">
      <c r="A4" s="441" t="s">
        <v>14</v>
      </c>
      <c r="B4" s="142">
        <v>2018</v>
      </c>
      <c r="C4" s="143"/>
      <c r="D4" s="144"/>
      <c r="E4" s="145"/>
      <c r="F4" s="143"/>
      <c r="G4" s="144"/>
    </row>
    <row r="5" spans="1:7" s="114" customFormat="1" ht="15.75" x14ac:dyDescent="0.2">
      <c r="A5" s="442"/>
      <c r="B5" s="71" t="s">
        <v>15</v>
      </c>
      <c r="C5" s="19"/>
      <c r="D5" s="20"/>
      <c r="E5" s="161" t="s">
        <v>16</v>
      </c>
      <c r="F5" s="22"/>
      <c r="G5" s="20"/>
    </row>
    <row r="6" spans="1:7" s="114" customFormat="1" ht="26.25" thickBot="1" x14ac:dyDescent="0.25">
      <c r="A6" s="443"/>
      <c r="B6" s="293" t="s">
        <v>154</v>
      </c>
      <c r="C6" s="294" t="s">
        <v>145</v>
      </c>
      <c r="D6" s="23" t="s">
        <v>17</v>
      </c>
      <c r="E6" s="293" t="s">
        <v>154</v>
      </c>
      <c r="F6" s="294" t="s">
        <v>145</v>
      </c>
      <c r="G6" s="23" t="s">
        <v>17</v>
      </c>
    </row>
    <row r="7" spans="1:7" s="114" customFormat="1" ht="16.5" thickBot="1" x14ac:dyDescent="0.3">
      <c r="A7" s="146" t="s">
        <v>60</v>
      </c>
      <c r="B7" s="147">
        <v>1381.1469999999999</v>
      </c>
      <c r="C7" s="118">
        <v>1357.8610000000001</v>
      </c>
      <c r="D7" s="95">
        <v>1.7149030718166167</v>
      </c>
      <c r="E7" s="96">
        <v>100</v>
      </c>
      <c r="F7" s="97">
        <v>100</v>
      </c>
      <c r="G7" s="98" t="s">
        <v>52</v>
      </c>
    </row>
    <row r="8" spans="1:7" s="114" customFormat="1" ht="15.75" x14ac:dyDescent="0.25">
      <c r="A8" s="134" t="s">
        <v>18</v>
      </c>
      <c r="B8" s="135">
        <v>1308.2760000000001</v>
      </c>
      <c r="C8" s="72">
        <v>1290.5060000000001</v>
      </c>
      <c r="D8" s="73">
        <v>1.3769792623978487</v>
      </c>
      <c r="E8" s="119">
        <v>96.046985351383185</v>
      </c>
      <c r="F8" s="120">
        <v>96.205490704246785</v>
      </c>
      <c r="G8" s="73">
        <v>-0.16475707540526344</v>
      </c>
    </row>
    <row r="9" spans="1:7" s="114" customFormat="1" ht="15.75" x14ac:dyDescent="0.25">
      <c r="A9" s="136" t="s">
        <v>19</v>
      </c>
      <c r="B9" s="137">
        <v>1652.7760000000001</v>
      </c>
      <c r="C9" s="27">
        <v>1647.7139999999999</v>
      </c>
      <c r="D9" s="305">
        <v>0.30721350914055023</v>
      </c>
      <c r="E9" s="34">
        <v>2.245637820110276</v>
      </c>
      <c r="F9" s="35">
        <v>2.2417686003790323</v>
      </c>
      <c r="G9" s="33">
        <v>0.1725967493072019</v>
      </c>
    </row>
    <row r="10" spans="1:7" s="114" customFormat="1" ht="15.75" x14ac:dyDescent="0.25">
      <c r="A10" s="136" t="s">
        <v>61</v>
      </c>
      <c r="B10" s="137">
        <v>4927.5339999999997</v>
      </c>
      <c r="C10" s="27">
        <v>5058.93</v>
      </c>
      <c r="D10" s="33">
        <v>-2.597308126422003</v>
      </c>
      <c r="E10" s="34">
        <v>0.47962539541478472</v>
      </c>
      <c r="F10" s="35">
        <v>0.40591269634524202</v>
      </c>
      <c r="G10" s="33">
        <v>18.159742164568225</v>
      </c>
    </row>
    <row r="11" spans="1:7" s="114" customFormat="1" ht="16.5" thickBot="1" x14ac:dyDescent="0.3">
      <c r="A11" s="139" t="s">
        <v>69</v>
      </c>
      <c r="B11" s="140">
        <v>5199.5919999999996</v>
      </c>
      <c r="C11" s="40">
        <v>5131.5339999999997</v>
      </c>
      <c r="D11" s="37">
        <v>1.3262700783040704</v>
      </c>
      <c r="E11" s="38">
        <v>1.227751433091762</v>
      </c>
      <c r="F11" s="39">
        <v>1.1468279990289341</v>
      </c>
      <c r="G11" s="37">
        <v>7.0562834297165002</v>
      </c>
    </row>
    <row r="12" spans="1:7" s="114" customFormat="1" ht="15.75" x14ac:dyDescent="0.25">
      <c r="A12" s="148" t="s">
        <v>23</v>
      </c>
      <c r="B12" s="137">
        <v>1412.07</v>
      </c>
      <c r="C12" s="27">
        <v>1399.502</v>
      </c>
      <c r="D12" s="28">
        <v>0.89803372914079327</v>
      </c>
      <c r="E12" s="29">
        <v>67.036827644131876</v>
      </c>
      <c r="F12" s="30">
        <v>62.82208479865831</v>
      </c>
      <c r="G12" s="28">
        <v>6.7090146068561864</v>
      </c>
    </row>
    <row r="13" spans="1:7" s="114" customFormat="1" ht="15.75" x14ac:dyDescent="0.25">
      <c r="A13" s="136" t="s">
        <v>24</v>
      </c>
      <c r="B13" s="137">
        <v>1443.04</v>
      </c>
      <c r="C13" s="27">
        <v>1404.4690000000001</v>
      </c>
      <c r="D13" s="33">
        <v>2.7463048312209035</v>
      </c>
      <c r="E13" s="34">
        <v>13.956173606369637</v>
      </c>
      <c r="F13" s="35">
        <v>16.688597232032169</v>
      </c>
      <c r="G13" s="33">
        <v>-16.372997608318489</v>
      </c>
    </row>
    <row r="14" spans="1:7" s="114" customFormat="1" ht="16.5" thickBot="1" x14ac:dyDescent="0.3">
      <c r="A14" s="139" t="s">
        <v>47</v>
      </c>
      <c r="B14" s="140">
        <v>1221.4010000000001</v>
      </c>
      <c r="C14" s="40">
        <v>1191.2550000000001</v>
      </c>
      <c r="D14" s="37">
        <v>2.5306084759350393</v>
      </c>
      <c r="E14" s="38">
        <v>18.472920631401795</v>
      </c>
      <c r="F14" s="39">
        <v>20.021395887996398</v>
      </c>
      <c r="G14" s="37">
        <v>-7.7341023835554541</v>
      </c>
    </row>
    <row r="15" spans="1:7" s="114" customFormat="1" ht="16.5" thickBot="1" x14ac:dyDescent="0.3">
      <c r="A15" s="149" t="s">
        <v>48</v>
      </c>
      <c r="B15" s="140">
        <v>1407.701</v>
      </c>
      <c r="C15" s="40">
        <v>1233.519</v>
      </c>
      <c r="D15" s="121">
        <v>14.120739121164736</v>
      </c>
      <c r="E15" s="122">
        <v>0.53407811809667738</v>
      </c>
      <c r="F15" s="123">
        <v>0.4679220813131188</v>
      </c>
      <c r="G15" s="41">
        <v>14.138259215702417</v>
      </c>
    </row>
    <row r="16" spans="1:7" s="114" customFormat="1" ht="16.5" thickBot="1" x14ac:dyDescent="0.3">
      <c r="A16" s="116"/>
      <c r="B16" s="117"/>
      <c r="C16" s="88"/>
      <c r="D16" s="115"/>
      <c r="E16" s="115"/>
      <c r="F16" s="115"/>
      <c r="G16" s="115"/>
    </row>
    <row r="17" spans="1:7" s="114" customFormat="1" ht="21" thickBot="1" x14ac:dyDescent="0.35">
      <c r="A17" s="13" t="s">
        <v>13</v>
      </c>
      <c r="B17" s="14"/>
      <c r="C17" s="14"/>
      <c r="D17" s="14"/>
      <c r="E17" s="14"/>
      <c r="F17" s="14"/>
      <c r="G17" s="15"/>
    </row>
    <row r="18" spans="1:7" s="114" customFormat="1" ht="21" thickBot="1" x14ac:dyDescent="0.25">
      <c r="A18" s="141"/>
      <c r="B18" s="142">
        <v>2018</v>
      </c>
      <c r="C18" s="143"/>
      <c r="D18" s="144"/>
      <c r="E18" s="145"/>
      <c r="F18" s="143"/>
      <c r="G18" s="144"/>
    </row>
    <row r="19" spans="1:7" s="114" customFormat="1" ht="15.75" x14ac:dyDescent="0.2">
      <c r="A19" s="150" t="s">
        <v>14</v>
      </c>
      <c r="B19" s="151" t="s">
        <v>15</v>
      </c>
      <c r="C19" s="19"/>
      <c r="D19" s="20"/>
      <c r="E19" s="162" t="s">
        <v>16</v>
      </c>
      <c r="F19" s="22"/>
      <c r="G19" s="20"/>
    </row>
    <row r="20" spans="1:7" s="114" customFormat="1" ht="26.25" thickBot="1" x14ac:dyDescent="0.25">
      <c r="A20" s="153"/>
      <c r="B20" s="331" t="s">
        <v>154</v>
      </c>
      <c r="C20" s="332" t="s">
        <v>145</v>
      </c>
      <c r="D20" s="333" t="s">
        <v>17</v>
      </c>
      <c r="E20" s="334" t="s">
        <v>154</v>
      </c>
      <c r="F20" s="332" t="s">
        <v>145</v>
      </c>
      <c r="G20" s="333" t="s">
        <v>17</v>
      </c>
    </row>
    <row r="21" spans="1:7" s="114" customFormat="1" ht="15.75" x14ac:dyDescent="0.25">
      <c r="A21" s="26" t="s">
        <v>25</v>
      </c>
      <c r="B21" s="124">
        <v>1353.962</v>
      </c>
      <c r="C21" s="125">
        <v>1340.152</v>
      </c>
      <c r="D21" s="90">
        <v>1.0304801246425739</v>
      </c>
      <c r="E21" s="81">
        <v>65.412653391543287</v>
      </c>
      <c r="F21" s="76">
        <v>61.059115019312017</v>
      </c>
      <c r="G21" s="90">
        <v>7.1300384403775192</v>
      </c>
    </row>
    <row r="22" spans="1:7" s="114" customFormat="1" ht="15.75" x14ac:dyDescent="0.25">
      <c r="A22" s="126" t="s">
        <v>62</v>
      </c>
      <c r="B22" s="127">
        <v>1527.3879999999999</v>
      </c>
      <c r="C22" s="86">
        <v>1524.509</v>
      </c>
      <c r="D22" s="28">
        <v>0.18884768800970708</v>
      </c>
      <c r="E22" s="82">
        <v>10.447351054038366</v>
      </c>
      <c r="F22" s="30">
        <v>10.867567889920066</v>
      </c>
      <c r="G22" s="28">
        <v>-3.8667054131905734</v>
      </c>
    </row>
    <row r="23" spans="1:7" s="114" customFormat="1" ht="16.5" thickBot="1" x14ac:dyDescent="0.3">
      <c r="A23" s="126" t="s">
        <v>44</v>
      </c>
      <c r="B23" s="128">
        <v>1320.991</v>
      </c>
      <c r="C23" s="87">
        <v>1300.175</v>
      </c>
      <c r="D23" s="33">
        <v>1.6010152479473942</v>
      </c>
      <c r="E23" s="83">
        <v>54.963418160249489</v>
      </c>
      <c r="F23" s="35">
        <v>50.189837334241773</v>
      </c>
      <c r="G23" s="33">
        <v>9.5110506021723324</v>
      </c>
    </row>
    <row r="24" spans="1:7" s="114" customFormat="1" ht="15.75" x14ac:dyDescent="0.25">
      <c r="A24" s="26" t="s">
        <v>26</v>
      </c>
      <c r="B24" s="124">
        <v>1777.271</v>
      </c>
      <c r="C24" s="125">
        <v>1747.921</v>
      </c>
      <c r="D24" s="90">
        <v>1.6791376726980172</v>
      </c>
      <c r="E24" s="81">
        <v>0.79535697810699069</v>
      </c>
      <c r="F24" s="76">
        <v>0.92924191078205853</v>
      </c>
      <c r="G24" s="90">
        <v>-14.407973975516134</v>
      </c>
    </row>
    <row r="25" spans="1:7" s="114" customFormat="1" ht="15.75" x14ac:dyDescent="0.25">
      <c r="A25" s="126" t="s">
        <v>62</v>
      </c>
      <c r="B25" s="127">
        <v>1543.6130000000001</v>
      </c>
      <c r="C25" s="86">
        <v>1538.654</v>
      </c>
      <c r="D25" s="28">
        <v>0.32229468093541885</v>
      </c>
      <c r="E25" s="82">
        <v>0.30230009054279217</v>
      </c>
      <c r="F25" s="30">
        <v>0.35703453813071562</v>
      </c>
      <c r="G25" s="28">
        <v>-15.330294899336701</v>
      </c>
    </row>
    <row r="26" spans="1:7" s="114" customFormat="1" ht="16.5" thickBot="1" x14ac:dyDescent="0.3">
      <c r="A26" s="126" t="s">
        <v>44</v>
      </c>
      <c r="B26" s="128">
        <v>1896.546</v>
      </c>
      <c r="C26" s="87">
        <v>1772.6769999999999</v>
      </c>
      <c r="D26" s="33">
        <v>6.9876802147260983</v>
      </c>
      <c r="E26" s="83">
        <v>0.4455540872730448</v>
      </c>
      <c r="F26" s="35">
        <v>0.52598183948408939</v>
      </c>
      <c r="G26" s="33">
        <v>-15.290975119964664</v>
      </c>
    </row>
    <row r="27" spans="1:7" s="114" customFormat="1" ht="15.75" x14ac:dyDescent="0.25">
      <c r="A27" s="26" t="s">
        <v>63</v>
      </c>
      <c r="B27" s="124">
        <v>5423.9759999999997</v>
      </c>
      <c r="C27" s="125">
        <v>5652.7510000000002</v>
      </c>
      <c r="D27" s="90">
        <v>-4.0471444788564108</v>
      </c>
      <c r="E27" s="81">
        <v>0.1570300241492307</v>
      </c>
      <c r="F27" s="76">
        <v>9.5391913992809621E-2</v>
      </c>
      <c r="G27" s="90">
        <v>64.615655118385803</v>
      </c>
    </row>
    <row r="28" spans="1:7" s="114" customFormat="1" ht="15.75" x14ac:dyDescent="0.25">
      <c r="A28" s="126" t="s">
        <v>62</v>
      </c>
      <c r="B28" s="127" t="s">
        <v>68</v>
      </c>
      <c r="C28" s="86" t="s">
        <v>68</v>
      </c>
      <c r="D28" s="296" t="s">
        <v>52</v>
      </c>
      <c r="E28" s="82">
        <v>9.5662370939914292E-3</v>
      </c>
      <c r="F28" s="30">
        <v>7.454706854766604E-3</v>
      </c>
      <c r="G28" s="28">
        <v>28.324792381000126</v>
      </c>
    </row>
    <row r="29" spans="1:7" s="114" customFormat="1" ht="16.5" thickBot="1" x14ac:dyDescent="0.3">
      <c r="A29" s="126" t="s">
        <v>44</v>
      </c>
      <c r="B29" s="128">
        <v>5499.5029999999997</v>
      </c>
      <c r="C29" s="87">
        <v>5758.9030000000002</v>
      </c>
      <c r="D29" s="33">
        <v>-4.5043300781416278</v>
      </c>
      <c r="E29" s="83">
        <v>0.14735611978350049</v>
      </c>
      <c r="F29" s="35">
        <v>8.7404728076988264E-2</v>
      </c>
      <c r="G29" s="33">
        <v>68.59055914424394</v>
      </c>
    </row>
    <row r="30" spans="1:7" s="114" customFormat="1" ht="15.75" x14ac:dyDescent="0.25">
      <c r="A30" s="26" t="s">
        <v>138</v>
      </c>
      <c r="B30" s="124">
        <v>5699.973</v>
      </c>
      <c r="C30" s="125">
        <v>5319.6639999999998</v>
      </c>
      <c r="D30" s="90">
        <v>7.1491169367087881</v>
      </c>
      <c r="E30" s="81">
        <v>0.67178725033238229</v>
      </c>
      <c r="F30" s="76">
        <v>0.73833595457142676</v>
      </c>
      <c r="G30" s="90">
        <v>-9.0133365207269645</v>
      </c>
    </row>
    <row r="31" spans="1:7" s="114" customFormat="1" ht="15.75" x14ac:dyDescent="0.25">
      <c r="A31" s="126" t="s">
        <v>62</v>
      </c>
      <c r="B31" s="127">
        <v>8098.6930000000002</v>
      </c>
      <c r="C31" s="86">
        <v>6309.6329999999998</v>
      </c>
      <c r="D31" s="296">
        <v>28.354422515540929</v>
      </c>
      <c r="E31" s="82">
        <v>4.4805735134097163E-2</v>
      </c>
      <c r="F31" s="30">
        <v>5.1989985387846389E-2</v>
      </c>
      <c r="G31" s="28">
        <v>-13.818527164711755</v>
      </c>
    </row>
    <row r="32" spans="1:7" s="114" customFormat="1" ht="16.5" thickBot="1" x14ac:dyDescent="0.3">
      <c r="A32" s="126" t="s">
        <v>44</v>
      </c>
      <c r="B32" s="128">
        <v>7034.5420000000004</v>
      </c>
      <c r="C32" s="87">
        <v>5507.6779999999999</v>
      </c>
      <c r="D32" s="33">
        <v>27.722463077906887</v>
      </c>
      <c r="E32" s="83">
        <v>0.43710220644154985</v>
      </c>
      <c r="F32" s="35">
        <v>0.64421173155424749</v>
      </c>
      <c r="G32" s="33">
        <v>-32.149294241043705</v>
      </c>
    </row>
    <row r="33" spans="1:7" s="114" customFormat="1" ht="15.75" x14ac:dyDescent="0.25">
      <c r="A33" s="26" t="s">
        <v>27</v>
      </c>
      <c r="B33" s="124">
        <v>1382.38</v>
      </c>
      <c r="C33" s="75">
        <v>1369.7449999999999</v>
      </c>
      <c r="D33" s="90">
        <v>0.92243446772941085</v>
      </c>
      <c r="E33" s="81">
        <v>13.12223136975326</v>
      </c>
      <c r="F33" s="76">
        <v>16.100610892709206</v>
      </c>
      <c r="G33" s="90">
        <v>-18.498549792943798</v>
      </c>
    </row>
    <row r="34" spans="1:7" s="114" customFormat="1" ht="15.75" x14ac:dyDescent="0.25">
      <c r="A34" s="126" t="s">
        <v>62</v>
      </c>
      <c r="B34" s="127">
        <v>1574.9860000000001</v>
      </c>
      <c r="C34" s="87">
        <v>1542.798</v>
      </c>
      <c r="D34" s="28">
        <v>2.0863392355966304</v>
      </c>
      <c r="E34" s="82">
        <v>1.3119903065001908</v>
      </c>
      <c r="F34" s="30">
        <v>2.0136868124745773</v>
      </c>
      <c r="G34" s="28">
        <v>-34.846357518331587</v>
      </c>
    </row>
    <row r="35" spans="1:7" s="114" customFormat="1" ht="16.5" thickBot="1" x14ac:dyDescent="0.3">
      <c r="A35" s="126" t="s">
        <v>44</v>
      </c>
      <c r="B35" s="128">
        <v>1360.154</v>
      </c>
      <c r="C35" s="87">
        <v>1332.8820000000001</v>
      </c>
      <c r="D35" s="33">
        <v>2.0460926023458894</v>
      </c>
      <c r="E35" s="83">
        <v>10.427481059038971</v>
      </c>
      <c r="F35" s="35">
        <v>12.324420830707881</v>
      </c>
      <c r="G35" s="33">
        <v>-15.391715340833221</v>
      </c>
    </row>
    <row r="36" spans="1:7" s="114" customFormat="1" ht="15.75" x14ac:dyDescent="0.25">
      <c r="A36" s="26" t="s">
        <v>28</v>
      </c>
      <c r="B36" s="124">
        <v>1470.5930000000001</v>
      </c>
      <c r="C36" s="75">
        <v>1472.5050000000001</v>
      </c>
      <c r="D36" s="90">
        <v>-0.12984675773596929</v>
      </c>
      <c r="E36" s="81">
        <v>0.6353068869854871</v>
      </c>
      <c r="F36" s="76">
        <v>0.43108332352033046</v>
      </c>
      <c r="G36" s="90">
        <v>47.374498692600241</v>
      </c>
    </row>
    <row r="37" spans="1:7" s="114" customFormat="1" ht="15.75" x14ac:dyDescent="0.25">
      <c r="A37" s="126" t="s">
        <v>62</v>
      </c>
      <c r="B37" s="127" t="s">
        <v>52</v>
      </c>
      <c r="C37" s="87" t="s">
        <v>52</v>
      </c>
      <c r="D37" s="296" t="s">
        <v>52</v>
      </c>
      <c r="E37" s="82" t="s">
        <v>52</v>
      </c>
      <c r="F37" s="30" t="s">
        <v>52</v>
      </c>
      <c r="G37" s="28" t="s">
        <v>52</v>
      </c>
    </row>
    <row r="38" spans="1:7" s="114" customFormat="1" ht="16.5" thickBot="1" x14ac:dyDescent="0.3">
      <c r="A38" s="126" t="s">
        <v>44</v>
      </c>
      <c r="B38" s="128">
        <v>1470.5930000000001</v>
      </c>
      <c r="C38" s="87">
        <v>1472.5050000000001</v>
      </c>
      <c r="D38" s="33">
        <v>-0.12984675773596929</v>
      </c>
      <c r="E38" s="83">
        <v>0.6353068869854871</v>
      </c>
      <c r="F38" s="35">
        <v>0.43108332352033046</v>
      </c>
      <c r="G38" s="33">
        <v>47.374498692600241</v>
      </c>
    </row>
    <row r="39" spans="1:7" s="114" customFormat="1" ht="15.75" x14ac:dyDescent="0.25">
      <c r="A39" s="26" t="s">
        <v>64</v>
      </c>
      <c r="B39" s="124">
        <v>4873.5519999999997</v>
      </c>
      <c r="C39" s="75">
        <v>4786.3130000000001</v>
      </c>
      <c r="D39" s="90">
        <v>1.82267645262647</v>
      </c>
      <c r="E39" s="81">
        <v>5.8955906322367545E-2</v>
      </c>
      <c r="F39" s="76">
        <v>7.3474782732055779E-2</v>
      </c>
      <c r="G39" s="90">
        <v>-19.760352967132899</v>
      </c>
    </row>
    <row r="40" spans="1:7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</row>
    <row r="41" spans="1:7" s="114" customFormat="1" ht="16.5" thickBot="1" x14ac:dyDescent="0.3">
      <c r="A41" s="126" t="s">
        <v>44</v>
      </c>
      <c r="B41" s="128">
        <v>4873.5519999999997</v>
      </c>
      <c r="C41" s="87">
        <v>4786.3130000000001</v>
      </c>
      <c r="D41" s="33">
        <v>1.82267645262647</v>
      </c>
      <c r="E41" s="83">
        <v>5.8955906322367545E-2</v>
      </c>
      <c r="F41" s="35">
        <v>7.3474782732055779E-2</v>
      </c>
      <c r="G41" s="33">
        <v>-19.760352967132899</v>
      </c>
    </row>
    <row r="42" spans="1:7" s="114" customFormat="1" ht="15.75" x14ac:dyDescent="0.25">
      <c r="A42" s="26" t="s">
        <v>139</v>
      </c>
      <c r="B42" s="124">
        <v>5568.4120000000003</v>
      </c>
      <c r="C42" s="75">
        <v>4775.8320000000003</v>
      </c>
      <c r="D42" s="90">
        <v>16.595642392780981</v>
      </c>
      <c r="E42" s="81">
        <v>0.1396794433085248</v>
      </c>
      <c r="F42" s="76">
        <v>8.3428233070579338E-2</v>
      </c>
      <c r="G42" s="90">
        <v>67.424669284746301</v>
      </c>
    </row>
    <row r="43" spans="1:7" s="114" customFormat="1" ht="15.75" x14ac:dyDescent="0.25">
      <c r="A43" s="126" t="s">
        <v>62</v>
      </c>
      <c r="B43" s="127">
        <v>7702.8019999999997</v>
      </c>
      <c r="C43" s="87">
        <v>5249.5780000000004</v>
      </c>
      <c r="D43" s="296">
        <v>46.731832539682216</v>
      </c>
      <c r="E43" s="82">
        <v>2.4868448089866858E-2</v>
      </c>
      <c r="F43" s="30">
        <v>9.0326035219288666E-3</v>
      </c>
      <c r="G43" s="28">
        <v>175.31871657482344</v>
      </c>
    </row>
    <row r="44" spans="1:7" s="114" customFormat="1" ht="16.5" thickBot="1" x14ac:dyDescent="0.3">
      <c r="A44" s="126" t="s">
        <v>44</v>
      </c>
      <c r="B44" s="129">
        <v>5106.0959999999995</v>
      </c>
      <c r="C44" s="297">
        <v>4718.3130000000001</v>
      </c>
      <c r="D44" s="37">
        <v>8.2186790066703796</v>
      </c>
      <c r="E44" s="83">
        <v>0.11481099521865797</v>
      </c>
      <c r="F44" s="35">
        <v>7.4395629548650463E-2</v>
      </c>
      <c r="G44" s="33">
        <v>54.324919239480565</v>
      </c>
    </row>
    <row r="45" spans="1:7" s="114" customFormat="1" ht="16.5" customHeight="1" thickBot="1" x14ac:dyDescent="0.3">
      <c r="A45" s="112" t="s">
        <v>49</v>
      </c>
      <c r="B45" s="298"/>
      <c r="C45" s="299"/>
      <c r="D45" s="132"/>
      <c r="E45" s="132"/>
      <c r="F45" s="132"/>
      <c r="G45" s="133"/>
    </row>
    <row r="46" spans="1:7" s="114" customFormat="1" ht="15.75" x14ac:dyDescent="0.25">
      <c r="A46" s="134" t="s">
        <v>18</v>
      </c>
      <c r="B46" s="300">
        <v>1093.0250000000001</v>
      </c>
      <c r="C46" s="301">
        <v>1076.8399999999999</v>
      </c>
      <c r="D46" s="73">
        <v>1.503008803536289</v>
      </c>
      <c r="E46" s="119">
        <v>9.5601781182743277</v>
      </c>
      <c r="F46" s="120">
        <v>10.496596078750917</v>
      </c>
      <c r="G46" s="73">
        <v>-8.921158377926476</v>
      </c>
    </row>
    <row r="47" spans="1:7" s="114" customFormat="1" ht="15.75" x14ac:dyDescent="0.25">
      <c r="A47" s="136" t="s">
        <v>19</v>
      </c>
      <c r="B47" s="302">
        <v>1888.193</v>
      </c>
      <c r="C47" s="87">
        <v>1773.8140000000001</v>
      </c>
      <c r="D47" s="305">
        <v>6.4481958085796984</v>
      </c>
      <c r="E47" s="34">
        <v>0.30672790709304987</v>
      </c>
      <c r="F47" s="35">
        <v>0.39603252294172603</v>
      </c>
      <c r="G47" s="33">
        <v>-22.549818682900653</v>
      </c>
    </row>
    <row r="48" spans="1:7" s="114" customFormat="1" ht="15.75" x14ac:dyDescent="0.25">
      <c r="A48" s="138" t="s">
        <v>61</v>
      </c>
      <c r="B48" s="302">
        <v>4457.1760000000004</v>
      </c>
      <c r="C48" s="87">
        <v>4838.9430000000002</v>
      </c>
      <c r="D48" s="33">
        <v>-7.8894709030463845</v>
      </c>
      <c r="E48" s="34">
        <v>0.21789971622675525</v>
      </c>
      <c r="F48" s="35">
        <v>0.19472856965352492</v>
      </c>
      <c r="G48" s="33">
        <v>11.899202368947762</v>
      </c>
    </row>
    <row r="49" spans="1:7" s="114" customFormat="1" ht="16.5" thickBot="1" x14ac:dyDescent="0.3">
      <c r="A49" s="139" t="s">
        <v>69</v>
      </c>
      <c r="B49" s="303">
        <v>5049.9830000000002</v>
      </c>
      <c r="C49" s="297">
        <v>6373.1729999999998</v>
      </c>
      <c r="D49" s="37">
        <v>-20.761871676792701</v>
      </c>
      <c r="E49" s="38">
        <v>0.25180952346088692</v>
      </c>
      <c r="F49" s="39">
        <v>0.17779915510228395</v>
      </c>
      <c r="G49" s="37">
        <v>41.625826802172618</v>
      </c>
    </row>
    <row r="50" spans="1:7" s="114" customFormat="1" ht="16.5" thickBot="1" x14ac:dyDescent="0.3">
      <c r="A50" s="112" t="s">
        <v>50</v>
      </c>
      <c r="B50" s="298"/>
      <c r="C50" s="299"/>
      <c r="D50" s="132"/>
      <c r="E50" s="132"/>
      <c r="F50" s="132"/>
      <c r="G50" s="133"/>
    </row>
    <row r="51" spans="1:7" s="114" customFormat="1" ht="15.75" x14ac:dyDescent="0.25">
      <c r="A51" s="134" t="s">
        <v>18</v>
      </c>
      <c r="B51" s="300">
        <v>995.75199999999995</v>
      </c>
      <c r="C51" s="301">
        <v>980.68799999999999</v>
      </c>
      <c r="D51" s="73">
        <v>1.5360644771833616</v>
      </c>
      <c r="E51" s="119">
        <v>3.7262458408805847</v>
      </c>
      <c r="F51" s="120">
        <v>3.920523640885667</v>
      </c>
      <c r="G51" s="73">
        <v>-4.9554043745338525</v>
      </c>
    </row>
    <row r="52" spans="1:7" s="114" customFormat="1" ht="15.75" x14ac:dyDescent="0.25">
      <c r="A52" s="136" t="s">
        <v>19</v>
      </c>
      <c r="B52" s="302">
        <v>1272.1479999999999</v>
      </c>
      <c r="C52" s="87">
        <v>1296.625</v>
      </c>
      <c r="D52" s="305">
        <v>-1.8877470355731296</v>
      </c>
      <c r="E52" s="34">
        <v>0.4558739952692078</v>
      </c>
      <c r="F52" s="35">
        <v>0.43431727891866295</v>
      </c>
      <c r="G52" s="33">
        <v>4.963356835402787</v>
      </c>
    </row>
    <row r="53" spans="1:7" s="114" customFormat="1" ht="15.75" x14ac:dyDescent="0.25">
      <c r="A53" s="138" t="s">
        <v>61</v>
      </c>
      <c r="B53" s="302" t="s">
        <v>68</v>
      </c>
      <c r="C53" s="87" t="s">
        <v>68</v>
      </c>
      <c r="D53" s="89" t="s">
        <v>52</v>
      </c>
      <c r="E53" s="34">
        <v>2.6513065665676867E-2</v>
      </c>
      <c r="F53" s="35">
        <v>2.5053384079076362E-2</v>
      </c>
      <c r="G53" s="33">
        <v>5.8262851117968371</v>
      </c>
    </row>
    <row r="54" spans="1:7" s="114" customFormat="1" ht="16.5" thickBot="1" x14ac:dyDescent="0.3">
      <c r="A54" s="139" t="s">
        <v>69</v>
      </c>
      <c r="B54" s="303">
        <v>3189.5839999999998</v>
      </c>
      <c r="C54" s="297">
        <v>4224.3580000000002</v>
      </c>
      <c r="D54" s="37">
        <v>-24.49541445114264</v>
      </c>
      <c r="E54" s="38">
        <v>0.1218685848811356</v>
      </c>
      <c r="F54" s="39">
        <v>8.0157639204743017E-2</v>
      </c>
      <c r="G54" s="37">
        <v>52.036145388279479</v>
      </c>
    </row>
    <row r="55" spans="1:7" s="114" customFormat="1" ht="16.5" thickBot="1" x14ac:dyDescent="0.3">
      <c r="A55" s="112" t="s">
        <v>51</v>
      </c>
      <c r="B55" s="298"/>
      <c r="C55" s="299"/>
      <c r="D55" s="132"/>
      <c r="E55" s="132"/>
      <c r="F55" s="132"/>
      <c r="G55" s="133"/>
    </row>
    <row r="56" spans="1:7" s="114" customFormat="1" ht="15.75" x14ac:dyDescent="0.25">
      <c r="A56" s="134" t="s">
        <v>18</v>
      </c>
      <c r="B56" s="300">
        <v>1132.0150000000001</v>
      </c>
      <c r="C56" s="301">
        <v>1105.242</v>
      </c>
      <c r="D56" s="73">
        <v>2.4223654186142163</v>
      </c>
      <c r="E56" s="119">
        <v>3.7637786518087268</v>
      </c>
      <c r="F56" s="120">
        <v>4.2525707441788132</v>
      </c>
      <c r="G56" s="73">
        <v>-11.494037883771265</v>
      </c>
    </row>
    <row r="57" spans="1:7" s="114" customFormat="1" ht="15.75" x14ac:dyDescent="0.25">
      <c r="A57" s="136" t="s">
        <v>19</v>
      </c>
      <c r="B57" s="302">
        <v>3352.5149999999999</v>
      </c>
      <c r="C57" s="87">
        <v>3190.9569999999999</v>
      </c>
      <c r="D57" s="33">
        <v>5.0629952080206664</v>
      </c>
      <c r="E57" s="34">
        <v>2.5086474315137903E-2</v>
      </c>
      <c r="F57" s="35">
        <v>2.983592537056818E-2</v>
      </c>
      <c r="G57" s="33">
        <v>-15.91856460438596</v>
      </c>
    </row>
    <row r="58" spans="1:7" s="114" customFormat="1" ht="16.5" customHeight="1" x14ac:dyDescent="0.25">
      <c r="A58" s="138" t="s">
        <v>61</v>
      </c>
      <c r="B58" s="302" t="s">
        <v>68</v>
      </c>
      <c r="C58" s="87" t="s">
        <v>68</v>
      </c>
      <c r="D58" s="89" t="s">
        <v>52</v>
      </c>
      <c r="E58" s="34">
        <v>8.7641159195374491E-3</v>
      </c>
      <c r="F58" s="35">
        <v>6.9197852292115962E-3</v>
      </c>
      <c r="G58" s="33">
        <v>26.653004814948371</v>
      </c>
    </row>
    <row r="59" spans="1:7" s="114" customFormat="1" ht="16.5" thickBot="1" x14ac:dyDescent="0.3">
      <c r="A59" s="139" t="s">
        <v>69</v>
      </c>
      <c r="B59" s="303" t="s">
        <v>68</v>
      </c>
      <c r="C59" s="297" t="s">
        <v>68</v>
      </c>
      <c r="D59" s="160" t="s">
        <v>52</v>
      </c>
      <c r="E59" s="38">
        <v>8.1746376067675774E-3</v>
      </c>
      <c r="F59" s="39">
        <v>6.8611636812055668E-3</v>
      </c>
      <c r="G59" s="37">
        <v>19.143602843347729</v>
      </c>
    </row>
    <row r="60" spans="1:7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7" s="114" customFormat="1" ht="15.75" x14ac:dyDescent="0.25">
      <c r="A61" s="306"/>
      <c r="B61" s="117"/>
      <c r="C61" s="88"/>
      <c r="D61" s="115"/>
      <c r="E61" s="115"/>
      <c r="F61" s="115"/>
      <c r="G61" s="115"/>
    </row>
    <row r="62" spans="1:7" ht="15.75" x14ac:dyDescent="0.2">
      <c r="A62" s="52" t="s">
        <v>22</v>
      </c>
      <c r="B62" s="84"/>
      <c r="C62" s="84"/>
      <c r="E62" s="84"/>
    </row>
    <row r="63" spans="1:7" ht="15.75" x14ac:dyDescent="0.25">
      <c r="A63" s="85" t="s">
        <v>54</v>
      </c>
    </row>
    <row r="64" spans="1:7" ht="15.75" x14ac:dyDescent="0.25">
      <c r="A64" s="85" t="s">
        <v>53</v>
      </c>
    </row>
  </sheetData>
  <mergeCells count="1">
    <mergeCell ref="A4:A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O64"/>
  <sheetViews>
    <sheetView zoomScale="80" zoomScaleNormal="80" workbookViewId="0">
      <selection activeCell="E1" sqref="E1"/>
    </sheetView>
  </sheetViews>
  <sheetFormatPr defaultRowHeight="12.75" x14ac:dyDescent="0.2"/>
  <cols>
    <col min="1" max="1" width="45.7109375" customWidth="1"/>
    <col min="2" max="3" width="12.7109375" customWidth="1"/>
    <col min="4" max="4" width="9.7109375" customWidth="1"/>
    <col min="5" max="6" width="12.7109375" customWidth="1"/>
    <col min="7" max="7" width="9.7109375" customWidth="1"/>
    <col min="8" max="8" width="5.5703125" customWidth="1"/>
    <col min="9" max="9" width="45.7109375" customWidth="1"/>
    <col min="10" max="11" width="12.7109375" customWidth="1"/>
    <col min="12" max="12" width="9.7109375" customWidth="1"/>
    <col min="13" max="14" width="12.7109375" customWidth="1"/>
    <col min="15" max="15" width="9.7109375" customWidth="1"/>
  </cols>
  <sheetData>
    <row r="1" spans="1:15" ht="20.25" customHeight="1" x14ac:dyDescent="0.2">
      <c r="A1" s="10" t="s">
        <v>58</v>
      </c>
      <c r="F1" s="68" t="str">
        <f xml:space="preserve"> (Bydło_PL!G1)</f>
        <v>marzec - kwiecień 2018r.</v>
      </c>
    </row>
    <row r="2" spans="1:15" ht="13.5" thickBot="1" x14ac:dyDescent="0.25"/>
    <row r="3" spans="1:15" s="114" customFormat="1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s="114" customFormat="1" ht="21" thickBot="1" x14ac:dyDescent="0.25">
      <c r="A4" s="441" t="s">
        <v>14</v>
      </c>
      <c r="B4" s="142">
        <v>2018</v>
      </c>
      <c r="C4" s="143"/>
      <c r="D4" s="144"/>
      <c r="E4" s="145"/>
      <c r="F4" s="143"/>
      <c r="G4" s="144"/>
      <c r="I4" s="441" t="s">
        <v>14</v>
      </c>
      <c r="J4" s="142">
        <v>2018</v>
      </c>
      <c r="K4" s="143"/>
      <c r="L4" s="144"/>
      <c r="M4" s="145"/>
      <c r="N4" s="143"/>
      <c r="O4" s="144"/>
    </row>
    <row r="5" spans="1:15" s="114" customFormat="1" ht="15.75" customHeight="1" x14ac:dyDescent="0.2">
      <c r="A5" s="442"/>
      <c r="B5" s="71" t="s">
        <v>15</v>
      </c>
      <c r="C5" s="19"/>
      <c r="D5" s="20"/>
      <c r="E5" s="21" t="s">
        <v>16</v>
      </c>
      <c r="F5" s="22"/>
      <c r="G5" s="20"/>
      <c r="I5" s="442"/>
      <c r="J5" s="71" t="s">
        <v>15</v>
      </c>
      <c r="K5" s="19"/>
      <c r="L5" s="20"/>
      <c r="M5" s="21" t="s">
        <v>16</v>
      </c>
      <c r="N5" s="22"/>
      <c r="O5" s="20"/>
    </row>
    <row r="6" spans="1:15" s="114" customFormat="1" ht="26.25" thickBot="1" x14ac:dyDescent="0.25">
      <c r="A6" s="443"/>
      <c r="B6" s="293" t="s">
        <v>154</v>
      </c>
      <c r="C6" s="294" t="s">
        <v>145</v>
      </c>
      <c r="D6" s="23" t="s">
        <v>17</v>
      </c>
      <c r="E6" s="293" t="s">
        <v>154</v>
      </c>
      <c r="F6" s="294" t="s">
        <v>145</v>
      </c>
      <c r="G6" s="23" t="s">
        <v>17</v>
      </c>
      <c r="I6" s="443"/>
      <c r="J6" s="293" t="s">
        <v>154</v>
      </c>
      <c r="K6" s="294" t="s">
        <v>145</v>
      </c>
      <c r="L6" s="23" t="s">
        <v>17</v>
      </c>
      <c r="M6" s="293" t="s">
        <v>154</v>
      </c>
      <c r="N6" s="294" t="s">
        <v>145</v>
      </c>
      <c r="O6" s="23" t="s">
        <v>17</v>
      </c>
    </row>
    <row r="7" spans="1:15" s="114" customFormat="1" ht="16.5" thickBot="1" x14ac:dyDescent="0.3">
      <c r="A7" s="146" t="s">
        <v>60</v>
      </c>
      <c r="B7" s="147">
        <v>1432.807</v>
      </c>
      <c r="C7" s="118">
        <v>1404.385</v>
      </c>
      <c r="D7" s="95">
        <v>2.0238040138566009</v>
      </c>
      <c r="E7" s="96">
        <v>100</v>
      </c>
      <c r="F7" s="97">
        <v>100</v>
      </c>
      <c r="G7" s="98" t="s">
        <v>52</v>
      </c>
      <c r="I7" s="146" t="s">
        <v>60</v>
      </c>
      <c r="J7" s="147">
        <v>1300.1880000000001</v>
      </c>
      <c r="K7" s="118">
        <v>1289.8920000000001</v>
      </c>
      <c r="L7" s="95">
        <v>0.79820636146282398</v>
      </c>
      <c r="M7" s="96">
        <v>100</v>
      </c>
      <c r="N7" s="97">
        <v>100</v>
      </c>
      <c r="O7" s="98" t="s">
        <v>52</v>
      </c>
    </row>
    <row r="8" spans="1:15" s="114" customFormat="1" ht="15.75" x14ac:dyDescent="0.25">
      <c r="A8" s="134" t="s">
        <v>18</v>
      </c>
      <c r="B8" s="135">
        <v>1369.6959999999999</v>
      </c>
      <c r="C8" s="72">
        <v>1348.028</v>
      </c>
      <c r="D8" s="73">
        <v>1.6073850098069098</v>
      </c>
      <c r="E8" s="119">
        <v>95.923384342066015</v>
      </c>
      <c r="F8" s="120">
        <v>95.880111056040434</v>
      </c>
      <c r="G8" s="73">
        <v>4.5132703278043293E-2</v>
      </c>
      <c r="I8" s="134" t="s">
        <v>18</v>
      </c>
      <c r="J8" s="135">
        <v>1212.3389999999999</v>
      </c>
      <c r="K8" s="72">
        <v>1207.17</v>
      </c>
      <c r="L8" s="73">
        <v>0.42819155545613863</v>
      </c>
      <c r="M8" s="119">
        <v>96.240687436739236</v>
      </c>
      <c r="N8" s="120">
        <v>96.680836555825508</v>
      </c>
      <c r="O8" s="73">
        <v>-0.45525994061100233</v>
      </c>
    </row>
    <row r="9" spans="1:15" s="114" customFormat="1" ht="15.75" x14ac:dyDescent="0.25">
      <c r="A9" s="136" t="s">
        <v>19</v>
      </c>
      <c r="B9" s="137">
        <v>1511.8130000000001</v>
      </c>
      <c r="C9" s="27">
        <v>1510.23</v>
      </c>
      <c r="D9" s="305">
        <v>0.10481847135867277</v>
      </c>
      <c r="E9" s="34">
        <v>2.9287846909074333</v>
      </c>
      <c r="F9" s="35">
        <v>3.1493788338654927</v>
      </c>
      <c r="G9" s="33">
        <v>-7.004369896247316</v>
      </c>
      <c r="I9" s="136" t="s">
        <v>19</v>
      </c>
      <c r="J9" s="137">
        <v>2203.3969999999999</v>
      </c>
      <c r="K9" s="27">
        <v>2338.3939999999998</v>
      </c>
      <c r="L9" s="33">
        <v>-5.7730647615414616</v>
      </c>
      <c r="M9" s="34">
        <v>1.1750399810722167</v>
      </c>
      <c r="N9" s="35">
        <v>0.91584437089376813</v>
      </c>
      <c r="O9" s="33">
        <v>28.301272401281548</v>
      </c>
    </row>
    <row r="10" spans="1:15" s="114" customFormat="1" ht="15.75" x14ac:dyDescent="0.25">
      <c r="A10" s="136" t="s">
        <v>61</v>
      </c>
      <c r="B10" s="137">
        <v>4889.57</v>
      </c>
      <c r="C10" s="27">
        <v>5141.6899999999996</v>
      </c>
      <c r="D10" s="33">
        <v>-4.9034461431941621</v>
      </c>
      <c r="E10" s="34">
        <v>0.43019630906055584</v>
      </c>
      <c r="F10" s="35">
        <v>0.34589600136207321</v>
      </c>
      <c r="G10" s="33">
        <v>24.371576244456111</v>
      </c>
      <c r="I10" s="136" t="s">
        <v>61</v>
      </c>
      <c r="J10" s="137">
        <v>4973.4780000000001</v>
      </c>
      <c r="K10" s="27">
        <v>4974.2030000000004</v>
      </c>
      <c r="L10" s="33">
        <v>-1.4575199283188961E-2</v>
      </c>
      <c r="M10" s="34">
        <v>0.55708849346676381</v>
      </c>
      <c r="N10" s="35">
        <v>0.49359085059668067</v>
      </c>
      <c r="O10" s="33">
        <v>12.864428664616367</v>
      </c>
    </row>
    <row r="11" spans="1:15" s="114" customFormat="1" ht="16.5" thickBot="1" x14ac:dyDescent="0.3">
      <c r="A11" s="139" t="s">
        <v>69</v>
      </c>
      <c r="B11" s="140">
        <v>7473.9409999999998</v>
      </c>
      <c r="C11" s="40">
        <v>7452.1779999999999</v>
      </c>
      <c r="D11" s="37">
        <v>0.29203542910542291</v>
      </c>
      <c r="E11" s="38">
        <v>0.71763465796600179</v>
      </c>
      <c r="F11" s="39">
        <v>0.62461410873199064</v>
      </c>
      <c r="G11" s="37">
        <v>14.892482884008052</v>
      </c>
      <c r="I11" s="139" t="s">
        <v>69</v>
      </c>
      <c r="J11" s="140">
        <v>3937.8240000000001</v>
      </c>
      <c r="K11" s="40">
        <v>4022.6959999999999</v>
      </c>
      <c r="L11" s="37">
        <v>-2.1098288312117011</v>
      </c>
      <c r="M11" s="38">
        <v>2.0271840887217718</v>
      </c>
      <c r="N11" s="39">
        <v>1.9097282226840329</v>
      </c>
      <c r="O11" s="37">
        <v>6.1503969330599446</v>
      </c>
    </row>
    <row r="12" spans="1:15" s="114" customFormat="1" ht="15.75" x14ac:dyDescent="0.25">
      <c r="A12" s="148" t="s">
        <v>23</v>
      </c>
      <c r="B12" s="137">
        <v>1460.66</v>
      </c>
      <c r="C12" s="27">
        <v>1438.432</v>
      </c>
      <c r="D12" s="28">
        <v>1.5452937643211544</v>
      </c>
      <c r="E12" s="29">
        <v>70.33210306721719</v>
      </c>
      <c r="F12" s="30">
        <v>67.620707693829431</v>
      </c>
      <c r="G12" s="28">
        <v>4.0097116192044551</v>
      </c>
      <c r="I12" s="148" t="s">
        <v>23</v>
      </c>
      <c r="J12" s="137">
        <v>1325.51</v>
      </c>
      <c r="K12" s="27">
        <v>1330.597</v>
      </c>
      <c r="L12" s="28">
        <v>-0.38230959486606308</v>
      </c>
      <c r="M12" s="29">
        <v>61.872616406695258</v>
      </c>
      <c r="N12" s="30">
        <v>55.8117954364185</v>
      </c>
      <c r="O12" s="28">
        <v>10.859390784482684</v>
      </c>
    </row>
    <row r="13" spans="1:15" s="114" customFormat="1" ht="15.75" x14ac:dyDescent="0.25">
      <c r="A13" s="136" t="s">
        <v>24</v>
      </c>
      <c r="B13" s="137">
        <v>1496.3</v>
      </c>
      <c r="C13" s="27">
        <v>1492.3389999999999</v>
      </c>
      <c r="D13" s="33">
        <v>0.26542226665657154</v>
      </c>
      <c r="E13" s="34">
        <v>12.219899728593647</v>
      </c>
      <c r="F13" s="35">
        <v>12.165909607282318</v>
      </c>
      <c r="G13" s="33">
        <v>0.44378203565652019</v>
      </c>
      <c r="I13" s="136" t="s">
        <v>24</v>
      </c>
      <c r="J13" s="137">
        <v>1381.88</v>
      </c>
      <c r="K13" s="27">
        <v>1337.431</v>
      </c>
      <c r="L13" s="33">
        <v>3.3234611729502359</v>
      </c>
      <c r="M13" s="34">
        <v>16.677185940593073</v>
      </c>
      <c r="N13" s="35">
        <v>23.295773840225898</v>
      </c>
      <c r="O13" s="33">
        <v>-28.411109864932669</v>
      </c>
    </row>
    <row r="14" spans="1:15" s="114" customFormat="1" ht="16.5" thickBot="1" x14ac:dyDescent="0.3">
      <c r="A14" s="139" t="s">
        <v>47</v>
      </c>
      <c r="B14" s="140">
        <v>1272.096</v>
      </c>
      <c r="C14" s="40">
        <v>1235.4580000000001</v>
      </c>
      <c r="D14" s="37">
        <v>2.9655399050392584</v>
      </c>
      <c r="E14" s="38">
        <v>17.247517884538411</v>
      </c>
      <c r="F14" s="39">
        <v>20.086996751086627</v>
      </c>
      <c r="G14" s="37">
        <v>-14.135905440391985</v>
      </c>
      <c r="I14" s="139" t="s">
        <v>47</v>
      </c>
      <c r="J14" s="140">
        <v>1154.2090000000001</v>
      </c>
      <c r="K14" s="40">
        <v>1126.155</v>
      </c>
      <c r="L14" s="37">
        <v>2.4911313273927735</v>
      </c>
      <c r="M14" s="38">
        <v>20.393318116663469</v>
      </c>
      <c r="N14" s="39">
        <v>19.92555984446442</v>
      </c>
      <c r="O14" s="37">
        <v>2.3475288817493292</v>
      </c>
    </row>
    <row r="15" spans="1:15" s="114" customFormat="1" ht="16.5" thickBot="1" x14ac:dyDescent="0.3">
      <c r="A15" s="149" t="s">
        <v>48</v>
      </c>
      <c r="B15" s="140">
        <v>1617.2339999999999</v>
      </c>
      <c r="C15" s="40">
        <v>1570.348</v>
      </c>
      <c r="D15" s="121">
        <v>2.9857076265897731</v>
      </c>
      <c r="E15" s="122">
        <v>0.20047931965075644</v>
      </c>
      <c r="F15" s="123">
        <v>0.12638594780162019</v>
      </c>
      <c r="G15" s="41">
        <v>58.62469138217471</v>
      </c>
      <c r="I15" s="149" t="s">
        <v>48</v>
      </c>
      <c r="J15" s="140">
        <v>1345.413</v>
      </c>
      <c r="K15" s="40">
        <v>1169.1969999999999</v>
      </c>
      <c r="L15" s="121">
        <v>15.071540553046248</v>
      </c>
      <c r="M15" s="122">
        <v>1.0568795360481951</v>
      </c>
      <c r="N15" s="123">
        <v>0.96687087889117695</v>
      </c>
      <c r="O15" s="41">
        <v>9.3092737739957041</v>
      </c>
    </row>
    <row r="16" spans="1:15" s="114" customFormat="1" ht="16.5" thickBot="1" x14ac:dyDescent="0.3">
      <c r="A16" s="116"/>
      <c r="B16" s="117"/>
      <c r="C16" s="88"/>
      <c r="D16" s="115"/>
      <c r="E16" s="115"/>
      <c r="F16" s="115"/>
      <c r="G16" s="115"/>
      <c r="I16" s="116"/>
      <c r="J16" s="117"/>
      <c r="K16" s="88"/>
      <c r="L16" s="115"/>
      <c r="M16" s="115"/>
      <c r="N16" s="115"/>
      <c r="O16" s="115"/>
    </row>
    <row r="17" spans="1:15" s="114" customFormat="1" ht="21" thickBot="1" x14ac:dyDescent="0.35">
      <c r="A17" s="13" t="s">
        <v>65</v>
      </c>
      <c r="B17" s="14"/>
      <c r="C17" s="14"/>
      <c r="D17" s="14"/>
      <c r="E17" s="14"/>
      <c r="F17" s="14"/>
      <c r="G17" s="15"/>
      <c r="I17" s="13" t="s">
        <v>29</v>
      </c>
      <c r="J17" s="14"/>
      <c r="K17" s="14"/>
      <c r="L17" s="14"/>
      <c r="M17" s="14"/>
      <c r="N17" s="14"/>
      <c r="O17" s="15"/>
    </row>
    <row r="18" spans="1:15" s="114" customFormat="1" ht="21" thickBot="1" x14ac:dyDescent="0.25">
      <c r="A18" s="141"/>
      <c r="B18" s="142">
        <v>2018</v>
      </c>
      <c r="C18" s="143"/>
      <c r="D18" s="144"/>
      <c r="E18" s="145"/>
      <c r="F18" s="143"/>
      <c r="G18" s="144"/>
      <c r="I18" s="141"/>
      <c r="J18" s="142">
        <v>2018</v>
      </c>
      <c r="K18" s="143"/>
      <c r="L18" s="144"/>
      <c r="M18" s="145"/>
      <c r="N18" s="143"/>
      <c r="O18" s="144"/>
    </row>
    <row r="19" spans="1:15" s="114" customFormat="1" ht="16.5" customHeight="1" x14ac:dyDescent="0.2">
      <c r="A19" s="150" t="s">
        <v>14</v>
      </c>
      <c r="B19" s="151" t="s">
        <v>15</v>
      </c>
      <c r="C19" s="19"/>
      <c r="D19" s="20"/>
      <c r="E19" s="152" t="s">
        <v>16</v>
      </c>
      <c r="F19" s="22"/>
      <c r="G19" s="20"/>
      <c r="I19" s="150" t="s">
        <v>14</v>
      </c>
      <c r="J19" s="151" t="s">
        <v>15</v>
      </c>
      <c r="K19" s="19"/>
      <c r="L19" s="20"/>
      <c r="M19" s="152" t="s">
        <v>16</v>
      </c>
      <c r="N19" s="22"/>
      <c r="O19" s="20"/>
    </row>
    <row r="20" spans="1:15" s="114" customFormat="1" ht="26.25" thickBot="1" x14ac:dyDescent="0.25">
      <c r="A20" s="153"/>
      <c r="B20" s="331" t="s">
        <v>154</v>
      </c>
      <c r="C20" s="332" t="s">
        <v>145</v>
      </c>
      <c r="D20" s="333" t="s">
        <v>17</v>
      </c>
      <c r="E20" s="334" t="s">
        <v>154</v>
      </c>
      <c r="F20" s="332" t="s">
        <v>145</v>
      </c>
      <c r="G20" s="333" t="s">
        <v>17</v>
      </c>
      <c r="I20" s="153"/>
      <c r="J20" s="331" t="s">
        <v>154</v>
      </c>
      <c r="K20" s="332" t="s">
        <v>145</v>
      </c>
      <c r="L20" s="333" t="s">
        <v>17</v>
      </c>
      <c r="M20" s="334" t="s">
        <v>154</v>
      </c>
      <c r="N20" s="332" t="s">
        <v>145</v>
      </c>
      <c r="O20" s="333" t="s">
        <v>17</v>
      </c>
    </row>
    <row r="21" spans="1:15" s="114" customFormat="1" ht="15.75" x14ac:dyDescent="0.25">
      <c r="A21" s="26" t="s">
        <v>25</v>
      </c>
      <c r="B21" s="124">
        <v>1409.423</v>
      </c>
      <c r="C21" s="125">
        <v>1397.4090000000001</v>
      </c>
      <c r="D21" s="90">
        <v>0.8597339790998838</v>
      </c>
      <c r="E21" s="81">
        <v>68.918465482221379</v>
      </c>
      <c r="F21" s="76">
        <v>66.028776348509723</v>
      </c>
      <c r="G21" s="90">
        <v>4.3764087319435481</v>
      </c>
      <c r="I21" s="26" t="s">
        <v>25</v>
      </c>
      <c r="J21" s="124">
        <v>1253.99</v>
      </c>
      <c r="K21" s="125">
        <v>1237.489</v>
      </c>
      <c r="L21" s="90">
        <v>1.3334259940896425</v>
      </c>
      <c r="M21" s="81">
        <v>59.918498314797105</v>
      </c>
      <c r="N21" s="76">
        <v>53.798956279797892</v>
      </c>
      <c r="O21" s="90">
        <v>11.374834119778583</v>
      </c>
    </row>
    <row r="22" spans="1:15" s="114" customFormat="1" ht="15.75" x14ac:dyDescent="0.25">
      <c r="A22" s="126" t="s">
        <v>62</v>
      </c>
      <c r="B22" s="127">
        <v>1593.289</v>
      </c>
      <c r="C22" s="86">
        <v>1586.1420000000001</v>
      </c>
      <c r="D22" s="28">
        <v>0.45059017414581637</v>
      </c>
      <c r="E22" s="82">
        <v>12.504776309118759</v>
      </c>
      <c r="F22" s="30">
        <v>13.880783040706749</v>
      </c>
      <c r="G22" s="28">
        <v>-9.9130339228897721</v>
      </c>
      <c r="I22" s="126" t="s">
        <v>62</v>
      </c>
      <c r="J22" s="127">
        <v>1348.5940000000001</v>
      </c>
      <c r="K22" s="86">
        <v>1331.2059999999999</v>
      </c>
      <c r="L22" s="28">
        <v>1.3061840165984941</v>
      </c>
      <c r="M22" s="82">
        <v>7.223044354805273</v>
      </c>
      <c r="N22" s="30">
        <v>6.4655736971785629</v>
      </c>
      <c r="O22" s="28">
        <v>11.715443874025501</v>
      </c>
    </row>
    <row r="23" spans="1:15" s="114" customFormat="1" ht="16.5" thickBot="1" x14ac:dyDescent="0.3">
      <c r="A23" s="126" t="s">
        <v>44</v>
      </c>
      <c r="B23" s="128">
        <v>1368.6669999999999</v>
      </c>
      <c r="C23" s="87">
        <v>1347.173</v>
      </c>
      <c r="D23" s="33">
        <v>1.5954892207608016</v>
      </c>
      <c r="E23" s="83">
        <v>56.413689173102611</v>
      </c>
      <c r="F23" s="35">
        <v>52.147993307802963</v>
      </c>
      <c r="G23" s="33">
        <v>8.1799808482014349</v>
      </c>
      <c r="I23" s="126" t="s">
        <v>44</v>
      </c>
      <c r="J23" s="128">
        <v>1240.9949999999999</v>
      </c>
      <c r="K23" s="87">
        <v>1224.527</v>
      </c>
      <c r="L23" s="33">
        <v>1.3448458057682555</v>
      </c>
      <c r="M23" s="83">
        <v>52.690616982710146</v>
      </c>
      <c r="N23" s="35">
        <v>47.329174954441896</v>
      </c>
      <c r="O23" s="33">
        <v>11.327985398919516</v>
      </c>
    </row>
    <row r="24" spans="1:15" s="114" customFormat="1" ht="15.75" x14ac:dyDescent="0.25">
      <c r="A24" s="26" t="s">
        <v>26</v>
      </c>
      <c r="B24" s="124">
        <v>1588.886</v>
      </c>
      <c r="C24" s="125">
        <v>1519.259</v>
      </c>
      <c r="D24" s="90">
        <v>4.5829578761751586</v>
      </c>
      <c r="E24" s="81">
        <v>0.87662743942299637</v>
      </c>
      <c r="F24" s="76">
        <v>1.169361120000777</v>
      </c>
      <c r="G24" s="90">
        <v>-25.033642351439401</v>
      </c>
      <c r="I24" s="26" t="s">
        <v>26</v>
      </c>
      <c r="J24" s="124">
        <v>2164.7080000000001</v>
      </c>
      <c r="K24" s="125">
        <v>2423.2159999999999</v>
      </c>
      <c r="L24" s="90">
        <v>-10.667971819268271</v>
      </c>
      <c r="M24" s="81">
        <v>0.66799347256825803</v>
      </c>
      <c r="N24" s="76">
        <v>0.57845270003800686</v>
      </c>
      <c r="O24" s="90">
        <v>15.47935942288245</v>
      </c>
    </row>
    <row r="25" spans="1:15" s="114" customFormat="1" ht="15.75" x14ac:dyDescent="0.25">
      <c r="A25" s="126" t="s">
        <v>62</v>
      </c>
      <c r="B25" s="127">
        <v>1542.769</v>
      </c>
      <c r="C25" s="86">
        <v>1538.0229999999999</v>
      </c>
      <c r="D25" s="28">
        <v>0.30857796014754624</v>
      </c>
      <c r="E25" s="82">
        <v>0.49491072303333133</v>
      </c>
      <c r="F25" s="30">
        <v>0.60107901020592136</v>
      </c>
      <c r="G25" s="28">
        <v>-17.662950355930452</v>
      </c>
      <c r="I25" s="126" t="s">
        <v>62</v>
      </c>
      <c r="J25" s="127" t="s">
        <v>68</v>
      </c>
      <c r="K25" s="86" t="s">
        <v>68</v>
      </c>
      <c r="L25" s="28" t="s">
        <v>52</v>
      </c>
      <c r="M25" s="82">
        <v>4.4914789044218814E-4</v>
      </c>
      <c r="N25" s="30">
        <v>5.1092627868768402E-4</v>
      </c>
      <c r="O25" s="28">
        <v>-12.091448575354921</v>
      </c>
    </row>
    <row r="26" spans="1:15" s="114" customFormat="1" ht="16.5" thickBot="1" x14ac:dyDescent="0.3">
      <c r="A26" s="126" t="s">
        <v>44</v>
      </c>
      <c r="B26" s="128">
        <v>1648.6780000000001</v>
      </c>
      <c r="C26" s="87">
        <v>1499.412</v>
      </c>
      <c r="D26" s="33">
        <v>9.9549690145203638</v>
      </c>
      <c r="E26" s="83">
        <v>0.38171671638966498</v>
      </c>
      <c r="F26" s="35">
        <v>0.56828210979485538</v>
      </c>
      <c r="G26" s="33">
        <v>-32.829714360098158</v>
      </c>
      <c r="I26" s="126" t="s">
        <v>44</v>
      </c>
      <c r="J26" s="128">
        <v>2168.3159999999998</v>
      </c>
      <c r="K26" s="87">
        <v>2261.4140000000002</v>
      </c>
      <c r="L26" s="33">
        <v>-4.1168047955836657</v>
      </c>
      <c r="M26" s="83">
        <v>0.54559721743898915</v>
      </c>
      <c r="N26" s="35">
        <v>0.46418554053385547</v>
      </c>
      <c r="O26" s="33">
        <v>17.538606827671295</v>
      </c>
    </row>
    <row r="27" spans="1:15" s="114" customFormat="1" ht="15.75" x14ac:dyDescent="0.25">
      <c r="A27" s="26" t="s">
        <v>63</v>
      </c>
      <c r="B27" s="124" t="s">
        <v>68</v>
      </c>
      <c r="C27" s="125" t="s">
        <v>68</v>
      </c>
      <c r="D27" s="90" t="s">
        <v>52</v>
      </c>
      <c r="E27" s="81">
        <v>0.14814164206972191</v>
      </c>
      <c r="F27" s="76">
        <v>9.5481730139154147E-2</v>
      </c>
      <c r="G27" s="90">
        <v>55.151819990925723</v>
      </c>
      <c r="I27" s="26" t="s">
        <v>63</v>
      </c>
      <c r="J27" s="124">
        <v>4678.4089999999997</v>
      </c>
      <c r="K27" s="125">
        <v>4741.6019999999999</v>
      </c>
      <c r="L27" s="90">
        <v>-1.3327352232431193</v>
      </c>
      <c r="M27" s="81">
        <v>0.17095950703738733</v>
      </c>
      <c r="N27" s="76">
        <v>9.5260701936969602E-2</v>
      </c>
      <c r="O27" s="90">
        <v>79.464882749346899</v>
      </c>
    </row>
    <row r="28" spans="1:15" s="114" customFormat="1" ht="15.75" x14ac:dyDescent="0.25">
      <c r="A28" s="126" t="s">
        <v>62</v>
      </c>
      <c r="B28" s="127" t="s">
        <v>52</v>
      </c>
      <c r="C28" s="86" t="s">
        <v>52</v>
      </c>
      <c r="D28" s="296" t="s">
        <v>52</v>
      </c>
      <c r="E28" s="82" t="s">
        <v>52</v>
      </c>
      <c r="F28" s="30" t="s">
        <v>52</v>
      </c>
      <c r="G28" s="28" t="s">
        <v>52</v>
      </c>
      <c r="I28" s="126" t="s">
        <v>62</v>
      </c>
      <c r="J28" s="127" t="s">
        <v>68</v>
      </c>
      <c r="K28" s="86" t="s">
        <v>68</v>
      </c>
      <c r="L28" s="296" t="s">
        <v>52</v>
      </c>
      <c r="M28" s="82">
        <v>2.4558024655869794E-2</v>
      </c>
      <c r="N28" s="30">
        <v>1.8345258853586021E-2</v>
      </c>
      <c r="O28" s="28">
        <v>33.865784352611293</v>
      </c>
    </row>
    <row r="29" spans="1:15" s="114" customFormat="1" ht="16.5" thickBot="1" x14ac:dyDescent="0.3">
      <c r="A29" s="126" t="s">
        <v>44</v>
      </c>
      <c r="B29" s="420" t="s">
        <v>68</v>
      </c>
      <c r="C29" s="421" t="s">
        <v>68</v>
      </c>
      <c r="D29" s="422" t="s">
        <v>52</v>
      </c>
      <c r="E29" s="423">
        <v>0.14814164206972191</v>
      </c>
      <c r="F29" s="424">
        <v>9.5481730139154147E-2</v>
      </c>
      <c r="G29" s="425">
        <v>55.151819990925723</v>
      </c>
      <c r="I29" s="126" t="s">
        <v>44</v>
      </c>
      <c r="J29" s="128" t="s">
        <v>68</v>
      </c>
      <c r="K29" s="87" t="s">
        <v>68</v>
      </c>
      <c r="L29" s="89" t="s">
        <v>52</v>
      </c>
      <c r="M29" s="83">
        <v>0.14612508367970697</v>
      </c>
      <c r="N29" s="35">
        <v>7.5605067450984581E-2</v>
      </c>
      <c r="O29" s="33">
        <v>93.274192598850775</v>
      </c>
    </row>
    <row r="30" spans="1:15" s="114" customFormat="1" ht="15.75" x14ac:dyDescent="0.25">
      <c r="A30" s="26" t="s">
        <v>138</v>
      </c>
      <c r="B30" s="431">
        <v>8533.3009999999995</v>
      </c>
      <c r="C30" s="432">
        <v>8018.6779999999999</v>
      </c>
      <c r="D30" s="90">
        <v>6.4178035332008543</v>
      </c>
      <c r="E30" s="81">
        <v>0.38886850350309704</v>
      </c>
      <c r="F30" s="76">
        <v>0.32708849517978966</v>
      </c>
      <c r="G30" s="90">
        <v>18.887857333333894</v>
      </c>
      <c r="I30" s="26" t="s">
        <v>138</v>
      </c>
      <c r="J30" s="124">
        <v>4151.6099999999997</v>
      </c>
      <c r="K30" s="125">
        <v>4356.57</v>
      </c>
      <c r="L30" s="90">
        <v>-4.7046185416508877</v>
      </c>
      <c r="M30" s="81">
        <v>1.1151651122925004</v>
      </c>
      <c r="N30" s="76">
        <v>1.339125754645627</v>
      </c>
      <c r="O30" s="90">
        <v>-16.724392132417272</v>
      </c>
    </row>
    <row r="31" spans="1:15" s="114" customFormat="1" ht="15.75" x14ac:dyDescent="0.25">
      <c r="A31" s="126" t="s">
        <v>62</v>
      </c>
      <c r="B31" s="437" t="s">
        <v>68</v>
      </c>
      <c r="C31" s="438">
        <v>535.21600000000001</v>
      </c>
      <c r="D31" s="439" t="s">
        <v>52</v>
      </c>
      <c r="E31" s="436">
        <v>2.3338106776446158E-2</v>
      </c>
      <c r="F31" s="35">
        <v>2.3707908690071798E-2</v>
      </c>
      <c r="G31" s="113">
        <v>-1.5598251134673151</v>
      </c>
      <c r="I31" s="126" t="s">
        <v>62</v>
      </c>
      <c r="J31" s="127" t="s">
        <v>68</v>
      </c>
      <c r="K31" s="86">
        <v>8453.0450000000001</v>
      </c>
      <c r="L31" s="296" t="s">
        <v>52</v>
      </c>
      <c r="M31" s="82">
        <v>7.844886154138711E-2</v>
      </c>
      <c r="N31" s="30">
        <v>9.3307160283163756E-2</v>
      </c>
      <c r="O31" s="28">
        <v>-15.924071311017768</v>
      </c>
    </row>
    <row r="32" spans="1:15" s="114" customFormat="1" ht="16.5" thickBot="1" x14ac:dyDescent="0.3">
      <c r="A32" s="126" t="s">
        <v>44</v>
      </c>
      <c r="B32" s="433">
        <v>8421.8760000000002</v>
      </c>
      <c r="C32" s="434">
        <v>8603.4789999999994</v>
      </c>
      <c r="D32" s="435">
        <v>-2.1108088948668229</v>
      </c>
      <c r="E32" s="337">
        <v>0.36553039672665089</v>
      </c>
      <c r="F32" s="39">
        <v>0.30338058648971783</v>
      </c>
      <c r="G32" s="435">
        <v>20.485757165954794</v>
      </c>
      <c r="I32" s="126" t="s">
        <v>44</v>
      </c>
      <c r="J32" s="128">
        <v>5587.6580000000004</v>
      </c>
      <c r="K32" s="87">
        <v>4306.3429999999998</v>
      </c>
      <c r="L32" s="33">
        <v>29.754132450666393</v>
      </c>
      <c r="M32" s="83">
        <v>0.54926641020552447</v>
      </c>
      <c r="N32" s="35">
        <v>1.1421306142758452</v>
      </c>
      <c r="O32" s="33">
        <v>-51.90861681316715</v>
      </c>
    </row>
    <row r="33" spans="1:15" s="114" customFormat="1" ht="15.75" x14ac:dyDescent="0.25">
      <c r="A33" s="26" t="s">
        <v>27</v>
      </c>
      <c r="B33" s="426">
        <v>1465.07</v>
      </c>
      <c r="C33" s="427">
        <v>1459.7</v>
      </c>
      <c r="D33" s="428">
        <v>0.36788381174213131</v>
      </c>
      <c r="E33" s="429">
        <v>11.202520533168816</v>
      </c>
      <c r="F33" s="430">
        <v>11.385902130362556</v>
      </c>
      <c r="G33" s="428">
        <v>-1.6106022614116846</v>
      </c>
      <c r="I33" s="26" t="s">
        <v>27</v>
      </c>
      <c r="J33" s="124">
        <v>1292.384</v>
      </c>
      <c r="K33" s="75">
        <v>1304.6569999999999</v>
      </c>
      <c r="L33" s="90">
        <v>-0.94070702107909676</v>
      </c>
      <c r="M33" s="81">
        <v>16.130718067243382</v>
      </c>
      <c r="N33" s="76">
        <v>22.988310427506441</v>
      </c>
      <c r="O33" s="90">
        <v>-29.83078022148889</v>
      </c>
    </row>
    <row r="34" spans="1:15" s="114" customFormat="1" ht="15.75" x14ac:dyDescent="0.25">
      <c r="A34" s="126" t="s">
        <v>62</v>
      </c>
      <c r="B34" s="127">
        <v>1636.6220000000001</v>
      </c>
      <c r="C34" s="87">
        <v>1633.511</v>
      </c>
      <c r="D34" s="28">
        <v>0.190448671603687</v>
      </c>
      <c r="E34" s="82">
        <v>1.1990266514741896</v>
      </c>
      <c r="F34" s="30">
        <v>1.414891446826765</v>
      </c>
      <c r="G34" s="28">
        <v>-15.256632997301963</v>
      </c>
      <c r="I34" s="126" t="s">
        <v>62</v>
      </c>
      <c r="J34" s="127">
        <v>1497.204</v>
      </c>
      <c r="K34" s="27">
        <v>1477.883</v>
      </c>
      <c r="L34" s="28">
        <v>1.3073430034718523</v>
      </c>
      <c r="M34" s="82">
        <v>1.4890219963614872</v>
      </c>
      <c r="N34" s="30">
        <v>2.8884646130355565</v>
      </c>
      <c r="O34" s="28">
        <v>-48.449359924938165</v>
      </c>
    </row>
    <row r="35" spans="1:15" s="114" customFormat="1" ht="16.5" thickBot="1" x14ac:dyDescent="0.3">
      <c r="A35" s="126" t="s">
        <v>44</v>
      </c>
      <c r="B35" s="128">
        <v>1444.5419999999999</v>
      </c>
      <c r="C35" s="87">
        <v>1435.05</v>
      </c>
      <c r="D35" s="33">
        <v>0.66144036793142835</v>
      </c>
      <c r="E35" s="83">
        <v>9.9972415795202458</v>
      </c>
      <c r="F35" s="35">
        <v>9.9683856148540375</v>
      </c>
      <c r="G35" s="33">
        <v>0.2894748034547302</v>
      </c>
      <c r="I35" s="126" t="s">
        <v>44</v>
      </c>
      <c r="J35" s="128">
        <v>1241.0619999999999</v>
      </c>
      <c r="K35" s="27">
        <v>1238.5129999999999</v>
      </c>
      <c r="L35" s="33">
        <v>0.20581132374064529</v>
      </c>
      <c r="M35" s="83">
        <v>11.101733517378015</v>
      </c>
      <c r="N35" s="35">
        <v>15.766343434666441</v>
      </c>
      <c r="O35" s="33">
        <v>-29.585870285129378</v>
      </c>
    </row>
    <row r="36" spans="1:15" s="114" customFormat="1" ht="15.75" x14ac:dyDescent="0.25">
      <c r="A36" s="26" t="s">
        <v>28</v>
      </c>
      <c r="B36" s="124">
        <v>1454.992</v>
      </c>
      <c r="C36" s="75">
        <v>1444.3150000000001</v>
      </c>
      <c r="D36" s="90">
        <v>0.73924317063797762</v>
      </c>
      <c r="E36" s="81">
        <v>0.91160153028843582</v>
      </c>
      <c r="F36" s="76">
        <v>0.69331026345074076</v>
      </c>
      <c r="G36" s="90">
        <v>31.48536497227327</v>
      </c>
      <c r="I36" s="26" t="s">
        <v>28</v>
      </c>
      <c r="J36" s="124">
        <v>1580.7639999999999</v>
      </c>
      <c r="K36" s="75">
        <v>2067.3919999999998</v>
      </c>
      <c r="L36" s="90">
        <v>-23.538254960839549</v>
      </c>
      <c r="M36" s="81">
        <v>0.20231002979025206</v>
      </c>
      <c r="N36" s="76">
        <v>4.7997015709660661E-2</v>
      </c>
      <c r="O36" s="90">
        <v>321.50543486713457</v>
      </c>
    </row>
    <row r="37" spans="1:15" s="114" customFormat="1" ht="15.75" x14ac:dyDescent="0.25">
      <c r="A37" s="126" t="s">
        <v>62</v>
      </c>
      <c r="B37" s="127" t="s">
        <v>52</v>
      </c>
      <c r="C37" s="87" t="s">
        <v>52</v>
      </c>
      <c r="D37" s="296" t="s">
        <v>52</v>
      </c>
      <c r="E37" s="82" t="s">
        <v>52</v>
      </c>
      <c r="F37" s="30" t="s">
        <v>52</v>
      </c>
      <c r="G37" s="28" t="s">
        <v>52</v>
      </c>
      <c r="I37" s="126" t="s">
        <v>62</v>
      </c>
      <c r="J37" s="127" t="s">
        <v>52</v>
      </c>
      <c r="K37" s="27" t="s">
        <v>52</v>
      </c>
      <c r="L37" s="296" t="s">
        <v>52</v>
      </c>
      <c r="M37" s="82" t="s">
        <v>52</v>
      </c>
      <c r="N37" s="30" t="s">
        <v>52</v>
      </c>
      <c r="O37" s="28" t="s">
        <v>52</v>
      </c>
    </row>
    <row r="38" spans="1:15" s="114" customFormat="1" ht="16.5" thickBot="1" x14ac:dyDescent="0.3">
      <c r="A38" s="126" t="s">
        <v>44</v>
      </c>
      <c r="B38" s="128">
        <v>1454.992</v>
      </c>
      <c r="C38" s="87">
        <v>1444.3150000000001</v>
      </c>
      <c r="D38" s="33">
        <v>0.73924317063797762</v>
      </c>
      <c r="E38" s="83">
        <v>0.91160153028843582</v>
      </c>
      <c r="F38" s="35">
        <v>0.69331026345074076</v>
      </c>
      <c r="G38" s="33">
        <v>31.48536497227327</v>
      </c>
      <c r="I38" s="126" t="s">
        <v>44</v>
      </c>
      <c r="J38" s="128">
        <v>1580.7639999999999</v>
      </c>
      <c r="K38" s="27">
        <v>2067.3919999999998</v>
      </c>
      <c r="L38" s="33">
        <v>-23.538254960839549</v>
      </c>
      <c r="M38" s="83">
        <v>0.20231002979025206</v>
      </c>
      <c r="N38" s="35">
        <v>4.7997015709660661E-2</v>
      </c>
      <c r="O38" s="33">
        <v>321.50543486713457</v>
      </c>
    </row>
    <row r="39" spans="1:15" s="114" customFormat="1" ht="15.75" x14ac:dyDescent="0.25">
      <c r="A39" s="26" t="s">
        <v>64</v>
      </c>
      <c r="B39" s="124" t="s">
        <v>68</v>
      </c>
      <c r="C39" s="75" t="s">
        <v>68</v>
      </c>
      <c r="D39" s="304" t="s">
        <v>52</v>
      </c>
      <c r="E39" s="81">
        <v>4.0512096176457076E-2</v>
      </c>
      <c r="F39" s="76">
        <v>2.5448353913240903E-2</v>
      </c>
      <c r="G39" s="90">
        <v>59.193385609819082</v>
      </c>
      <c r="I39" s="26" t="s">
        <v>64</v>
      </c>
      <c r="J39" s="124" t="s">
        <v>68</v>
      </c>
      <c r="K39" s="75" t="s">
        <v>68</v>
      </c>
      <c r="L39" s="304" t="s">
        <v>52</v>
      </c>
      <c r="M39" s="81">
        <v>8.7860237338037273E-2</v>
      </c>
      <c r="N39" s="76">
        <v>0.14363640418259882</v>
      </c>
      <c r="O39" s="90">
        <v>-38.831497601162226</v>
      </c>
    </row>
    <row r="40" spans="1:15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  <c r="I40" s="126" t="s">
        <v>62</v>
      </c>
      <c r="J40" s="127" t="s">
        <v>52</v>
      </c>
      <c r="K40" s="27" t="s">
        <v>52</v>
      </c>
      <c r="L40" s="28" t="s">
        <v>52</v>
      </c>
      <c r="M40" s="82" t="s">
        <v>52</v>
      </c>
      <c r="N40" s="30" t="s">
        <v>52</v>
      </c>
      <c r="O40" s="28" t="s">
        <v>52</v>
      </c>
    </row>
    <row r="41" spans="1:15" s="114" customFormat="1" ht="16.5" thickBot="1" x14ac:dyDescent="0.3">
      <c r="A41" s="126" t="s">
        <v>44</v>
      </c>
      <c r="B41" s="128" t="s">
        <v>68</v>
      </c>
      <c r="C41" s="87" t="s">
        <v>68</v>
      </c>
      <c r="D41" s="89" t="s">
        <v>52</v>
      </c>
      <c r="E41" s="83">
        <v>4.0512096176457076E-2</v>
      </c>
      <c r="F41" s="35">
        <v>2.5448353913240903E-2</v>
      </c>
      <c r="G41" s="33">
        <v>59.193385609819082</v>
      </c>
      <c r="I41" s="126" t="s">
        <v>44</v>
      </c>
      <c r="J41" s="128" t="s">
        <v>68</v>
      </c>
      <c r="K41" s="27" t="s">
        <v>68</v>
      </c>
      <c r="L41" s="89" t="s">
        <v>52</v>
      </c>
      <c r="M41" s="83">
        <v>8.7860237338037273E-2</v>
      </c>
      <c r="N41" s="35">
        <v>0.14363640418259882</v>
      </c>
      <c r="O41" s="33">
        <v>-38.831497601162226</v>
      </c>
    </row>
    <row r="42" spans="1:15" s="114" customFormat="1" ht="15.75" x14ac:dyDescent="0.25">
      <c r="A42" s="26" t="s">
        <v>139</v>
      </c>
      <c r="B42" s="124">
        <v>4983.308</v>
      </c>
      <c r="C42" s="75">
        <v>6196.3549999999996</v>
      </c>
      <c r="D42" s="90">
        <v>-19.576783447688193</v>
      </c>
      <c r="E42" s="81">
        <v>6.5265568959938805E-2</v>
      </c>
      <c r="F42" s="76">
        <v>6.1248859555780785E-2</v>
      </c>
      <c r="G42" s="90">
        <v>6.5580150116916176</v>
      </c>
      <c r="I42" s="26" t="s">
        <v>139</v>
      </c>
      <c r="J42" s="124">
        <v>5801.9110000000001</v>
      </c>
      <c r="K42" s="75">
        <v>3678.4830000000002</v>
      </c>
      <c r="L42" s="90">
        <v>57.725643967907416</v>
      </c>
      <c r="M42" s="81">
        <v>0.25629760622140313</v>
      </c>
      <c r="N42" s="76">
        <v>0.11582999282719612</v>
      </c>
      <c r="O42" s="90">
        <v>121.27050167720128</v>
      </c>
    </row>
    <row r="43" spans="1:15" s="114" customFormat="1" ht="15.75" x14ac:dyDescent="0.25">
      <c r="A43" s="126" t="s">
        <v>62</v>
      </c>
      <c r="B43" s="127" t="s">
        <v>68</v>
      </c>
      <c r="C43" s="87" t="s">
        <v>68</v>
      </c>
      <c r="D43" s="296" t="s">
        <v>52</v>
      </c>
      <c r="E43" s="82">
        <v>4.9736226041623404E-3</v>
      </c>
      <c r="F43" s="30">
        <v>5.6574756072281717E-3</v>
      </c>
      <c r="G43" s="28">
        <v>-12.0875996741748</v>
      </c>
      <c r="I43" s="126" t="s">
        <v>62</v>
      </c>
      <c r="J43" s="127">
        <v>7779.3739999999998</v>
      </c>
      <c r="K43" s="27">
        <v>6056.37</v>
      </c>
      <c r="L43" s="28">
        <v>28.449450743597239</v>
      </c>
      <c r="M43" s="82">
        <v>5.6046746759639818E-2</v>
      </c>
      <c r="N43" s="30">
        <v>1.3963314651664588E-2</v>
      </c>
      <c r="O43" s="28">
        <v>301.38568927083804</v>
      </c>
    </row>
    <row r="44" spans="1:15" s="114" customFormat="1" ht="16.5" thickBot="1" x14ac:dyDescent="0.3">
      <c r="A44" s="126" t="s">
        <v>44</v>
      </c>
      <c r="B44" s="129">
        <v>4804.3909999999996</v>
      </c>
      <c r="C44" s="40">
        <v>6431.4219999999996</v>
      </c>
      <c r="D44" s="37">
        <v>-25.298153347735543</v>
      </c>
      <c r="E44" s="83">
        <v>6.0291946355776463E-2</v>
      </c>
      <c r="F44" s="35">
        <v>5.5591383948552613E-2</v>
      </c>
      <c r="G44" s="33">
        <v>8.4555592492067024</v>
      </c>
      <c r="I44" s="126" t="s">
        <v>44</v>
      </c>
      <c r="J44" s="129">
        <v>5248.4530000000004</v>
      </c>
      <c r="K44" s="40">
        <v>3352.5360000000001</v>
      </c>
      <c r="L44" s="37">
        <v>56.551726812180405</v>
      </c>
      <c r="M44" s="83">
        <v>0.20025085946176324</v>
      </c>
      <c r="N44" s="35">
        <v>0.10186667817553154</v>
      </c>
      <c r="O44" s="33">
        <v>96.58131888496554</v>
      </c>
    </row>
    <row r="45" spans="1:15" s="114" customFormat="1" ht="16.5" customHeight="1" thickBot="1" x14ac:dyDescent="0.3">
      <c r="A45" s="112" t="s">
        <v>49</v>
      </c>
      <c r="B45" s="130"/>
      <c r="C45" s="131"/>
      <c r="D45" s="132"/>
      <c r="E45" s="132"/>
      <c r="F45" s="132"/>
      <c r="G45" s="133"/>
      <c r="I45" s="112" t="s">
        <v>49</v>
      </c>
      <c r="J45" s="130"/>
      <c r="K45" s="131"/>
      <c r="L45" s="132"/>
      <c r="M45" s="132"/>
      <c r="N45" s="132"/>
      <c r="O45" s="133"/>
    </row>
    <row r="46" spans="1:15" s="114" customFormat="1" ht="15.75" x14ac:dyDescent="0.25">
      <c r="A46" s="134" t="s">
        <v>18</v>
      </c>
      <c r="B46" s="135">
        <v>1136.7360000000001</v>
      </c>
      <c r="C46" s="72">
        <v>1118.0630000000001</v>
      </c>
      <c r="D46" s="73">
        <v>1.670120556712815</v>
      </c>
      <c r="E46" s="119">
        <v>11.017372140640996</v>
      </c>
      <c r="F46" s="120">
        <v>12.403523582785903</v>
      </c>
      <c r="G46" s="73">
        <v>-11.175465043406396</v>
      </c>
      <c r="I46" s="134" t="s">
        <v>18</v>
      </c>
      <c r="J46" s="135">
        <v>989.30499999999995</v>
      </c>
      <c r="K46" s="72">
        <v>979.96799999999996</v>
      </c>
      <c r="L46" s="73">
        <v>0.95278621342737624</v>
      </c>
      <c r="M46" s="119">
        <v>7.2765275036056201</v>
      </c>
      <c r="N46" s="120">
        <v>7.7107731691092045</v>
      </c>
      <c r="O46" s="73">
        <v>-5.6316747488209558</v>
      </c>
    </row>
    <row r="47" spans="1:15" s="114" customFormat="1" ht="15.75" x14ac:dyDescent="0.25">
      <c r="A47" s="136" t="s">
        <v>19</v>
      </c>
      <c r="B47" s="137">
        <v>1846.663</v>
      </c>
      <c r="C47" s="27">
        <v>1751.452</v>
      </c>
      <c r="D47" s="33">
        <v>5.4361181465435546</v>
      </c>
      <c r="E47" s="34">
        <v>0.37903148929220498</v>
      </c>
      <c r="F47" s="35">
        <v>0.52808317402567773</v>
      </c>
      <c r="G47" s="33">
        <v>-28.225039551482702</v>
      </c>
      <c r="I47" s="136" t="s">
        <v>19</v>
      </c>
      <c r="J47" s="137">
        <v>2015.7339999999999</v>
      </c>
      <c r="K47" s="27">
        <v>1858.748</v>
      </c>
      <c r="L47" s="33">
        <v>8.4457925442286896</v>
      </c>
      <c r="M47" s="34">
        <v>0.19341690155949676</v>
      </c>
      <c r="N47" s="35">
        <v>0.20312024481663787</v>
      </c>
      <c r="O47" s="33">
        <v>-4.7771423601328298</v>
      </c>
    </row>
    <row r="48" spans="1:15" s="114" customFormat="1" ht="15.75" x14ac:dyDescent="0.25">
      <c r="A48" s="138" t="s">
        <v>61</v>
      </c>
      <c r="B48" s="137">
        <v>4220.5200000000004</v>
      </c>
      <c r="C48" s="27">
        <v>4678.9369999999999</v>
      </c>
      <c r="D48" s="33">
        <v>-9.7974604060708543</v>
      </c>
      <c r="E48" s="34">
        <v>0.23104857985878618</v>
      </c>
      <c r="F48" s="35">
        <v>0.21444918447180533</v>
      </c>
      <c r="G48" s="33">
        <v>7.7404796049309557</v>
      </c>
      <c r="I48" s="138" t="s">
        <v>61</v>
      </c>
      <c r="J48" s="137">
        <v>4891.5069999999996</v>
      </c>
      <c r="K48" s="27">
        <v>5141.067</v>
      </c>
      <c r="L48" s="33">
        <v>-4.8542452374186214</v>
      </c>
      <c r="M48" s="34">
        <v>0.19729339335239007</v>
      </c>
      <c r="N48" s="35">
        <v>0.16591880083077815</v>
      </c>
      <c r="O48" s="33">
        <v>18.90960660546909</v>
      </c>
    </row>
    <row r="49" spans="1:15" s="114" customFormat="1" ht="16.5" thickBot="1" x14ac:dyDescent="0.3">
      <c r="A49" s="139" t="s">
        <v>69</v>
      </c>
      <c r="B49" s="140">
        <v>6894.1260000000002</v>
      </c>
      <c r="C49" s="40">
        <v>7138.6279999999997</v>
      </c>
      <c r="D49" s="37">
        <v>-3.4250559071014699</v>
      </c>
      <c r="E49" s="38">
        <v>0.22884395991013265</v>
      </c>
      <c r="F49" s="39">
        <v>0.21875709498872742</v>
      </c>
      <c r="G49" s="37">
        <v>4.6109886958980733</v>
      </c>
      <c r="I49" s="139" t="s">
        <v>69</v>
      </c>
      <c r="J49" s="140">
        <v>2751.9549999999999</v>
      </c>
      <c r="K49" s="40">
        <v>4299.4449999999997</v>
      </c>
      <c r="L49" s="37">
        <v>-35.992785115288136</v>
      </c>
      <c r="M49" s="38">
        <v>0.28780014826026368</v>
      </c>
      <c r="N49" s="39">
        <v>0.11796386140289175</v>
      </c>
      <c r="O49" s="37">
        <v>143.97314977450253</v>
      </c>
    </row>
    <row r="50" spans="1:15" s="114" customFormat="1" ht="16.5" thickBot="1" x14ac:dyDescent="0.3">
      <c r="A50" s="112" t="s">
        <v>50</v>
      </c>
      <c r="B50" s="130"/>
      <c r="C50" s="131"/>
      <c r="D50" s="132"/>
      <c r="E50" s="132"/>
      <c r="F50" s="132"/>
      <c r="G50" s="133"/>
      <c r="I50" s="112" t="s">
        <v>50</v>
      </c>
      <c r="J50" s="130"/>
      <c r="K50" s="131"/>
      <c r="L50" s="132"/>
      <c r="M50" s="132"/>
      <c r="N50" s="132"/>
      <c r="O50" s="133"/>
    </row>
    <row r="51" spans="1:15" s="114" customFormat="1" ht="15.75" x14ac:dyDescent="0.25">
      <c r="A51" s="134" t="s">
        <v>18</v>
      </c>
      <c r="B51" s="135">
        <v>994.49400000000003</v>
      </c>
      <c r="C51" s="72">
        <v>979.01599999999996</v>
      </c>
      <c r="D51" s="73">
        <v>1.5809751832452243</v>
      </c>
      <c r="E51" s="119">
        <v>3.5435473728293641</v>
      </c>
      <c r="F51" s="120">
        <v>4.1423295781136096</v>
      </c>
      <c r="G51" s="73">
        <v>-14.455204348006687</v>
      </c>
      <c r="I51" s="134" t="s">
        <v>18</v>
      </c>
      <c r="J51" s="135">
        <v>997.49199999999996</v>
      </c>
      <c r="K51" s="72">
        <v>983.50199999999995</v>
      </c>
      <c r="L51" s="73">
        <v>1.4224678750017805</v>
      </c>
      <c r="M51" s="119">
        <v>4.0125628737946943</v>
      </c>
      <c r="N51" s="120">
        <v>3.5964882173487598</v>
      </c>
      <c r="O51" s="73">
        <v>11.568914766323196</v>
      </c>
    </row>
    <row r="52" spans="1:15" s="114" customFormat="1" ht="15.75" x14ac:dyDescent="0.25">
      <c r="A52" s="136" t="s">
        <v>19</v>
      </c>
      <c r="B52" s="137">
        <v>1201.1220000000001</v>
      </c>
      <c r="C52" s="27">
        <v>1264.289</v>
      </c>
      <c r="D52" s="33">
        <v>-4.9962469024091742</v>
      </c>
      <c r="E52" s="34">
        <v>0.72694697262911423</v>
      </c>
      <c r="F52" s="35">
        <v>0.71984485268056952</v>
      </c>
      <c r="G52" s="33">
        <v>0.98661814724349561</v>
      </c>
      <c r="I52" s="136" t="s">
        <v>19</v>
      </c>
      <c r="J52" s="137">
        <v>3877.2429999999999</v>
      </c>
      <c r="K52" s="27">
        <v>3274.723</v>
      </c>
      <c r="L52" s="33">
        <v>18.399113451733168</v>
      </c>
      <c r="M52" s="34">
        <v>3.1060304115963625E-2</v>
      </c>
      <c r="N52" s="35">
        <v>1.7191166553491486E-2</v>
      </c>
      <c r="O52" s="33">
        <v>80.675953660953553</v>
      </c>
    </row>
    <row r="53" spans="1:15" s="114" customFormat="1" ht="15.75" x14ac:dyDescent="0.25">
      <c r="A53" s="138" t="s">
        <v>61</v>
      </c>
      <c r="B53" s="137" t="s">
        <v>52</v>
      </c>
      <c r="C53" s="27" t="s">
        <v>52</v>
      </c>
      <c r="D53" s="33" t="s">
        <v>52</v>
      </c>
      <c r="E53" s="34" t="s">
        <v>52</v>
      </c>
      <c r="F53" s="35" t="s">
        <v>52</v>
      </c>
      <c r="G53" s="33" t="s">
        <v>52</v>
      </c>
      <c r="I53" s="138" t="s">
        <v>61</v>
      </c>
      <c r="J53" s="137" t="s">
        <v>68</v>
      </c>
      <c r="K53" s="27" t="s">
        <v>68</v>
      </c>
      <c r="L53" s="89" t="s">
        <v>52</v>
      </c>
      <c r="M53" s="34">
        <v>6.8063180320854663E-2</v>
      </c>
      <c r="N53" s="35">
        <v>6.1653774594112649E-2</v>
      </c>
      <c r="O53" s="33">
        <v>10.395804261681088</v>
      </c>
    </row>
    <row r="54" spans="1:15" s="114" customFormat="1" ht="16.5" thickBot="1" x14ac:dyDescent="0.3">
      <c r="A54" s="139" t="s">
        <v>69</v>
      </c>
      <c r="B54" s="140">
        <v>5053.7690000000002</v>
      </c>
      <c r="C54" s="40">
        <v>6040.5349999999999</v>
      </c>
      <c r="D54" s="37">
        <v>-16.335738473496132</v>
      </c>
      <c r="E54" s="38">
        <v>1.8121975977931932E-2</v>
      </c>
      <c r="F54" s="39">
        <v>1.0533190948730269E-2</v>
      </c>
      <c r="G54" s="37">
        <v>72.046401381496437</v>
      </c>
      <c r="I54" s="139" t="s">
        <v>69</v>
      </c>
      <c r="J54" s="140">
        <v>3003.4639999999999</v>
      </c>
      <c r="K54" s="40">
        <v>4070.694</v>
      </c>
      <c r="L54" s="37">
        <v>-26.21739683700126</v>
      </c>
      <c r="M54" s="38">
        <v>0.28445572396835567</v>
      </c>
      <c r="N54" s="39">
        <v>0.18187172252062653</v>
      </c>
      <c r="O54" s="37">
        <v>56.404591118388304</v>
      </c>
    </row>
    <row r="55" spans="1:15" s="114" customFormat="1" ht="16.5" thickBot="1" x14ac:dyDescent="0.3">
      <c r="A55" s="112" t="s">
        <v>51</v>
      </c>
      <c r="B55" s="130"/>
      <c r="C55" s="131"/>
      <c r="D55" s="132"/>
      <c r="E55" s="132"/>
      <c r="F55" s="132"/>
      <c r="G55" s="133"/>
      <c r="I55" s="112" t="s">
        <v>51</v>
      </c>
      <c r="J55" s="130"/>
      <c r="K55" s="131"/>
      <c r="L55" s="132"/>
      <c r="M55" s="132"/>
      <c r="N55" s="132"/>
      <c r="O55" s="133"/>
    </row>
    <row r="56" spans="1:15" s="114" customFormat="1" ht="15.75" x14ac:dyDescent="0.25">
      <c r="A56" s="134" t="s">
        <v>18</v>
      </c>
      <c r="B56" s="135">
        <v>1461.508</v>
      </c>
      <c r="C56" s="72">
        <v>1273.307</v>
      </c>
      <c r="D56" s="73">
        <v>14.780488915870253</v>
      </c>
      <c r="E56" s="119">
        <v>1.0811456228196858</v>
      </c>
      <c r="F56" s="120">
        <v>1.8244926807900848</v>
      </c>
      <c r="G56" s="73">
        <v>-40.742671417486712</v>
      </c>
      <c r="I56" s="134" t="s">
        <v>18</v>
      </c>
      <c r="J56" s="135" t="s">
        <v>68</v>
      </c>
      <c r="K56" s="72" t="s">
        <v>68</v>
      </c>
      <c r="L56" s="73" t="s">
        <v>52</v>
      </c>
      <c r="M56" s="119">
        <v>7.967883576444418</v>
      </c>
      <c r="N56" s="120">
        <v>7.7997404614722212</v>
      </c>
      <c r="O56" s="73">
        <v>2.1557526920640555</v>
      </c>
    </row>
    <row r="57" spans="1:15" s="114" customFormat="1" ht="15.75" x14ac:dyDescent="0.25">
      <c r="A57" s="136" t="s">
        <v>19</v>
      </c>
      <c r="B57" s="137">
        <v>4427.1689999999999</v>
      </c>
      <c r="C57" s="27">
        <v>4264.1120000000001</v>
      </c>
      <c r="D57" s="33">
        <v>3.8239380203897033</v>
      </c>
      <c r="E57" s="34">
        <v>2.1459770580193362E-2</v>
      </c>
      <c r="F57" s="35">
        <v>2.4983412281519606E-2</v>
      </c>
      <c r="G57" s="33">
        <v>-14.103924882721907</v>
      </c>
      <c r="I57" s="136" t="s">
        <v>19</v>
      </c>
      <c r="J57" s="137">
        <v>2177.9479999999999</v>
      </c>
      <c r="K57" s="27">
        <v>2130.2040000000002</v>
      </c>
      <c r="L57" s="33">
        <v>2.2412876888786086</v>
      </c>
      <c r="M57" s="34">
        <v>3.0770085479062521E-2</v>
      </c>
      <c r="N57" s="35">
        <v>3.6924942705628738E-2</v>
      </c>
      <c r="O57" s="33">
        <v>-16.668562699294281</v>
      </c>
    </row>
    <row r="58" spans="1:15" s="114" customFormat="1" ht="16.5" customHeight="1" x14ac:dyDescent="0.25">
      <c r="A58" s="138" t="s">
        <v>61</v>
      </c>
      <c r="B58" s="137" t="s">
        <v>52</v>
      </c>
      <c r="C58" s="27" t="s">
        <v>52</v>
      </c>
      <c r="D58" s="33" t="s">
        <v>52</v>
      </c>
      <c r="E58" s="34" t="s">
        <v>52</v>
      </c>
      <c r="F58" s="35" t="s">
        <v>52</v>
      </c>
      <c r="G58" s="33" t="s">
        <v>52</v>
      </c>
      <c r="I58" s="138" t="s">
        <v>61</v>
      </c>
      <c r="J58" s="137" t="s">
        <v>68</v>
      </c>
      <c r="K58" s="27" t="s">
        <v>68</v>
      </c>
      <c r="L58" s="89" t="s">
        <v>52</v>
      </c>
      <c r="M58" s="34">
        <v>2.2498854327380993E-2</v>
      </c>
      <c r="N58" s="35">
        <v>1.7028872323790693E-2</v>
      </c>
      <c r="O58" s="33">
        <v>32.121809944797683</v>
      </c>
    </row>
    <row r="59" spans="1:15" s="114" customFormat="1" ht="16.5" thickBot="1" x14ac:dyDescent="0.3">
      <c r="A59" s="139" t="s">
        <v>69</v>
      </c>
      <c r="B59" s="140" t="s">
        <v>52</v>
      </c>
      <c r="C59" s="40" t="s">
        <v>52</v>
      </c>
      <c r="D59" s="37" t="s">
        <v>52</v>
      </c>
      <c r="E59" s="38" t="s">
        <v>52</v>
      </c>
      <c r="F59" s="39" t="s">
        <v>52</v>
      </c>
      <c r="G59" s="37" t="s">
        <v>52</v>
      </c>
      <c r="I59" s="139" t="s">
        <v>69</v>
      </c>
      <c r="J59" s="140" t="s">
        <v>68</v>
      </c>
      <c r="K59" s="40" t="s">
        <v>68</v>
      </c>
      <c r="L59" s="37" t="s">
        <v>52</v>
      </c>
      <c r="M59" s="38">
        <v>2.0985571434968084E-2</v>
      </c>
      <c r="N59" s="39">
        <v>1.6884610786278873E-2</v>
      </c>
      <c r="O59" s="37">
        <v>24.288156242380307</v>
      </c>
    </row>
    <row r="60" spans="1:15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15" s="114" customFormat="1" ht="18.75" x14ac:dyDescent="0.25">
      <c r="A61" s="306" t="s">
        <v>129</v>
      </c>
      <c r="B61" s="117"/>
      <c r="C61" s="88"/>
      <c r="D61" s="115"/>
      <c r="E61" s="115"/>
      <c r="F61" s="115"/>
      <c r="G61" s="115"/>
    </row>
    <row r="62" spans="1:15" ht="15.75" x14ac:dyDescent="0.2">
      <c r="A62" s="52" t="s">
        <v>22</v>
      </c>
      <c r="B62" s="84"/>
      <c r="C62" s="84"/>
      <c r="E62" s="84"/>
    </row>
    <row r="63" spans="1:15" ht="15.75" x14ac:dyDescent="0.25">
      <c r="A63" s="85" t="s">
        <v>54</v>
      </c>
    </row>
    <row r="64" spans="1:15" ht="15.75" x14ac:dyDescent="0.25">
      <c r="A64" s="85" t="s">
        <v>53</v>
      </c>
    </row>
  </sheetData>
  <mergeCells count="2">
    <mergeCell ref="A4:A6"/>
    <mergeCell ref="I4:I6"/>
  </mergeCells>
  <phoneticPr fontId="9" type="noConversion"/>
  <pageMargins left="0.3" right="0.24" top="1" bottom="1" header="0.5" footer="0.5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"/>
  <sheetViews>
    <sheetView zoomScaleNormal="100" workbookViewId="0">
      <selection activeCell="R16" sqref="R16"/>
    </sheetView>
  </sheetViews>
  <sheetFormatPr defaultRowHeight="12.75" x14ac:dyDescent="0.2"/>
  <sheetData/>
  <phoneticPr fontId="9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I40"/>
  <sheetViews>
    <sheetView zoomScale="80" zoomScaleNormal="80" workbookViewId="0">
      <selection activeCell="K27" sqref="K27"/>
    </sheetView>
  </sheetViews>
  <sheetFormatPr defaultRowHeight="12.75" x14ac:dyDescent="0.2"/>
  <cols>
    <col min="1" max="1" width="30" customWidth="1"/>
    <col min="2" max="2" width="14.28515625" customWidth="1"/>
    <col min="3" max="3" width="14" customWidth="1"/>
    <col min="4" max="4" width="10.5703125" customWidth="1"/>
    <col min="5" max="5" width="13.85546875" customWidth="1"/>
    <col min="6" max="6" width="14.28515625" customWidth="1"/>
    <col min="7" max="7" width="9.5703125" customWidth="1"/>
    <col min="8" max="8" width="8.85546875" customWidth="1"/>
  </cols>
  <sheetData>
    <row r="1" spans="1:9" ht="20.25" customHeight="1" x14ac:dyDescent="0.2">
      <c r="A1" s="10" t="s">
        <v>59</v>
      </c>
      <c r="F1" s="68" t="str">
        <f xml:space="preserve"> (Bydło_PL!G1)</f>
        <v>marzec - kwiecień 2018r.</v>
      </c>
    </row>
    <row r="2" spans="1:9" ht="13.5" thickBot="1" x14ac:dyDescent="0.25"/>
    <row r="3" spans="1:9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9" ht="21" thickBot="1" x14ac:dyDescent="0.25">
      <c r="A4" s="346"/>
      <c r="B4" s="142">
        <v>2018</v>
      </c>
      <c r="C4" s="16"/>
      <c r="D4" s="17"/>
      <c r="E4" s="18"/>
      <c r="F4" s="16"/>
      <c r="G4" s="17"/>
    </row>
    <row r="5" spans="1:9" ht="30" customHeight="1" x14ac:dyDescent="0.2">
      <c r="A5" s="347" t="s">
        <v>14</v>
      </c>
      <c r="B5" s="338" t="s">
        <v>15</v>
      </c>
      <c r="C5" s="19"/>
      <c r="D5" s="20"/>
      <c r="E5" s="21" t="s">
        <v>16</v>
      </c>
      <c r="F5" s="22"/>
      <c r="G5" s="20"/>
    </row>
    <row r="6" spans="1:9" ht="32.25" customHeight="1" thickBot="1" x14ac:dyDescent="0.25">
      <c r="A6" s="348"/>
      <c r="B6" s="339" t="s">
        <v>154</v>
      </c>
      <c r="C6" s="339" t="s">
        <v>145</v>
      </c>
      <c r="D6" s="23" t="s">
        <v>17</v>
      </c>
      <c r="E6" s="340" t="s">
        <v>154</v>
      </c>
      <c r="F6" s="341" t="s">
        <v>145</v>
      </c>
      <c r="G6" s="23" t="s">
        <v>17</v>
      </c>
    </row>
    <row r="7" spans="1:9" ht="16.5" thickBot="1" x14ac:dyDescent="0.3">
      <c r="A7" s="24" t="s">
        <v>67</v>
      </c>
      <c r="B7" s="94">
        <v>1543.8610000000001</v>
      </c>
      <c r="C7" s="25">
        <v>1485.377</v>
      </c>
      <c r="D7" s="95">
        <v>3.9373169235823733</v>
      </c>
      <c r="E7" s="96">
        <v>100</v>
      </c>
      <c r="F7" s="97">
        <v>100</v>
      </c>
      <c r="G7" s="98" t="s">
        <v>52</v>
      </c>
    </row>
    <row r="8" spans="1:9" ht="15.75" x14ac:dyDescent="0.25">
      <c r="A8" s="104" t="s">
        <v>20</v>
      </c>
      <c r="B8" s="105"/>
      <c r="C8" s="106"/>
      <c r="D8" s="107"/>
      <c r="E8" s="107"/>
      <c r="F8" s="107"/>
      <c r="G8" s="108"/>
      <c r="I8" s="50"/>
    </row>
    <row r="9" spans="1:9" ht="15.75" x14ac:dyDescent="0.25">
      <c r="A9" s="154" t="s">
        <v>18</v>
      </c>
      <c r="B9" s="99">
        <v>1146.271</v>
      </c>
      <c r="C9" s="27">
        <v>1136.8340000000001</v>
      </c>
      <c r="D9" s="28">
        <v>0.8301123998754345</v>
      </c>
      <c r="E9" s="29">
        <v>56.537130767461655</v>
      </c>
      <c r="F9" s="30">
        <v>56.4916123483316</v>
      </c>
      <c r="G9" s="28">
        <v>8.0575535443004456E-2</v>
      </c>
    </row>
    <row r="10" spans="1:9" ht="15.75" x14ac:dyDescent="0.25">
      <c r="A10" s="31" t="s">
        <v>19</v>
      </c>
      <c r="B10" s="100">
        <v>1724.663</v>
      </c>
      <c r="C10" s="27">
        <v>1670.893</v>
      </c>
      <c r="D10" s="33">
        <v>3.2180396949415657</v>
      </c>
      <c r="E10" s="34">
        <v>37.642058489246509</v>
      </c>
      <c r="F10" s="35">
        <v>38.787627928731752</v>
      </c>
      <c r="G10" s="33">
        <v>-2.9534403124370177</v>
      </c>
    </row>
    <row r="11" spans="1:9" ht="15.75" x14ac:dyDescent="0.25">
      <c r="A11" s="31" t="s">
        <v>61</v>
      </c>
      <c r="B11" s="100">
        <v>4507.3010000000004</v>
      </c>
      <c r="C11" s="27">
        <v>4414.07</v>
      </c>
      <c r="D11" s="33">
        <v>2.1121323404477201</v>
      </c>
      <c r="E11" s="342">
        <v>1.7220055478250138</v>
      </c>
      <c r="F11" s="35">
        <v>1.6810035011245332</v>
      </c>
      <c r="G11" s="33">
        <v>2.4391410650276235</v>
      </c>
    </row>
    <row r="12" spans="1:9" ht="15.75" x14ac:dyDescent="0.25">
      <c r="A12" s="31" t="s">
        <v>69</v>
      </c>
      <c r="B12" s="100">
        <v>4094.9810000000002</v>
      </c>
      <c r="C12" s="32">
        <v>3918.828</v>
      </c>
      <c r="D12" s="33">
        <v>4.4950429056850734</v>
      </c>
      <c r="E12" s="35">
        <v>3.9704395781180888</v>
      </c>
      <c r="F12" s="35">
        <v>2.8668230164516499</v>
      </c>
      <c r="G12" s="33">
        <v>38.496152547024579</v>
      </c>
    </row>
    <row r="13" spans="1:9" ht="16.5" thickBot="1" x14ac:dyDescent="0.3">
      <c r="A13" s="343" t="s">
        <v>134</v>
      </c>
      <c r="B13" s="158">
        <v>4976.9520000000002</v>
      </c>
      <c r="C13" s="40">
        <v>4924.2449999999999</v>
      </c>
      <c r="D13" s="33">
        <v>1.0703569785825102</v>
      </c>
      <c r="E13" s="344">
        <v>0.12836561734873428</v>
      </c>
      <c r="F13" s="123">
        <v>0.17293320536047135</v>
      </c>
      <c r="G13" s="28">
        <v>-25.771561869126273</v>
      </c>
    </row>
    <row r="14" spans="1:9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9" ht="15.75" x14ac:dyDescent="0.25">
      <c r="A15" s="46" t="s">
        <v>62</v>
      </c>
      <c r="B15" s="99">
        <v>1563.386</v>
      </c>
      <c r="C15" s="27">
        <v>1558.771</v>
      </c>
      <c r="D15" s="28">
        <v>0.29606658065873748</v>
      </c>
      <c r="E15" s="29">
        <v>10.740191268528115</v>
      </c>
      <c r="F15" s="30">
        <v>10.038503496115156</v>
      </c>
      <c r="G15" s="28">
        <v>6.9899639192685186</v>
      </c>
    </row>
    <row r="16" spans="1:9" ht="15.75" x14ac:dyDescent="0.25">
      <c r="A16" s="46" t="s">
        <v>44</v>
      </c>
      <c r="B16" s="100">
        <v>1035.232</v>
      </c>
      <c r="C16" s="32">
        <v>1031.2550000000001</v>
      </c>
      <c r="D16" s="33">
        <v>0.3856466150467015</v>
      </c>
      <c r="E16" s="34">
        <v>42.805078960618502</v>
      </c>
      <c r="F16" s="35">
        <v>43.296161854182877</v>
      </c>
      <c r="G16" s="33">
        <v>-1.1342411718117018</v>
      </c>
    </row>
    <row r="17" spans="1:7" ht="15.75" x14ac:dyDescent="0.25">
      <c r="A17" s="46" t="s">
        <v>45</v>
      </c>
      <c r="B17" s="100">
        <v>1194.338</v>
      </c>
      <c r="C17" s="32">
        <v>1181.268</v>
      </c>
      <c r="D17" s="33">
        <v>1.1064381664448657</v>
      </c>
      <c r="E17" s="34">
        <v>2.6145203269397945</v>
      </c>
      <c r="F17" s="35">
        <v>2.679729974589582</v>
      </c>
      <c r="G17" s="33">
        <v>-2.4334409910003978</v>
      </c>
    </row>
    <row r="18" spans="1:7" ht="15.75" x14ac:dyDescent="0.25">
      <c r="A18" s="46" t="s">
        <v>46</v>
      </c>
      <c r="B18" s="100">
        <v>1695.6759999999999</v>
      </c>
      <c r="C18" s="32">
        <v>1737.4559999999999</v>
      </c>
      <c r="D18" s="33">
        <v>-2.4046652116657903</v>
      </c>
      <c r="E18" s="34">
        <v>0.28652592174311653</v>
      </c>
      <c r="F18" s="35">
        <v>0.24907572239735959</v>
      </c>
      <c r="G18" s="33">
        <v>15.035668263971255</v>
      </c>
    </row>
    <row r="19" spans="1:7" ht="16.5" thickBot="1" x14ac:dyDescent="0.3">
      <c r="A19" s="46" t="s">
        <v>43</v>
      </c>
      <c r="B19" s="100">
        <v>1036.481</v>
      </c>
      <c r="C19" s="32">
        <v>1429.9259999999999</v>
      </c>
      <c r="D19" s="33">
        <v>-27.515060219899489</v>
      </c>
      <c r="E19" s="34">
        <v>9.0814289632127482E-2</v>
      </c>
      <c r="F19" s="35">
        <v>0.22814130104661609</v>
      </c>
      <c r="G19" s="33">
        <v>-60.193840740142271</v>
      </c>
    </row>
    <row r="20" spans="1:7" ht="18.75" x14ac:dyDescent="0.3">
      <c r="A20" s="156" t="s">
        <v>19</v>
      </c>
      <c r="B20" s="109"/>
      <c r="C20" s="103"/>
      <c r="D20" s="110"/>
      <c r="E20" s="110"/>
      <c r="F20" s="110"/>
      <c r="G20" s="111"/>
    </row>
    <row r="21" spans="1:7" ht="15.75" x14ac:dyDescent="0.25">
      <c r="A21" s="46" t="s">
        <v>62</v>
      </c>
      <c r="B21" s="99">
        <v>2157.0819999999999</v>
      </c>
      <c r="C21" s="27">
        <v>2139.4870000000001</v>
      </c>
      <c r="D21" s="28">
        <v>0.82239340552196849</v>
      </c>
      <c r="E21" s="29">
        <v>7.6265420760173761</v>
      </c>
      <c r="F21" s="30">
        <v>7.3383352669525159</v>
      </c>
      <c r="G21" s="28">
        <v>3.9274140330269685</v>
      </c>
    </row>
    <row r="22" spans="1:7" ht="15.75" customHeight="1" x14ac:dyDescent="0.25">
      <c r="A22" s="46" t="s">
        <v>44</v>
      </c>
      <c r="B22" s="100">
        <v>1540.3340000000001</v>
      </c>
      <c r="C22" s="32">
        <v>1494.4549999999999</v>
      </c>
      <c r="D22" s="33">
        <v>3.069948576571401</v>
      </c>
      <c r="E22" s="34">
        <v>26.0607362711897</v>
      </c>
      <c r="F22" s="35">
        <v>27.403854089945686</v>
      </c>
      <c r="G22" s="33">
        <v>-4.9012004455561868</v>
      </c>
    </row>
    <row r="23" spans="1:7" ht="15.75" x14ac:dyDescent="0.25">
      <c r="A23" s="46" t="s">
        <v>45</v>
      </c>
      <c r="B23" s="100">
        <v>1849.6659999999999</v>
      </c>
      <c r="C23" s="32">
        <v>1818.184</v>
      </c>
      <c r="D23" s="33">
        <v>1.7315079221904919</v>
      </c>
      <c r="E23" s="34">
        <v>2.2471186376624677</v>
      </c>
      <c r="F23" s="35">
        <v>2.2942942633483412</v>
      </c>
      <c r="G23" s="33">
        <v>-2.0562151263467148</v>
      </c>
    </row>
    <row r="24" spans="1:7" ht="15.75" x14ac:dyDescent="0.25">
      <c r="A24" s="46" t="s">
        <v>46</v>
      </c>
      <c r="B24" s="100">
        <v>4042.7930000000001</v>
      </c>
      <c r="C24" s="32">
        <v>2355.2660000000001</v>
      </c>
      <c r="D24" s="89">
        <v>71.649104602197795</v>
      </c>
      <c r="E24" s="34">
        <v>7.845377475404508E-2</v>
      </c>
      <c r="F24" s="35">
        <v>0.11928040168898987</v>
      </c>
      <c r="G24" s="33">
        <v>-34.22743917428749</v>
      </c>
    </row>
    <row r="25" spans="1:7" ht="16.5" thickBot="1" x14ac:dyDescent="0.3">
      <c r="A25" s="46" t="s">
        <v>43</v>
      </c>
      <c r="B25" s="100">
        <v>2364.9259999999999</v>
      </c>
      <c r="C25" s="32">
        <v>2269.48</v>
      </c>
      <c r="D25" s="33">
        <v>4.2056330084424589</v>
      </c>
      <c r="E25" s="34">
        <v>1.6292077296229237</v>
      </c>
      <c r="F25" s="35">
        <v>1.631863906796216</v>
      </c>
      <c r="G25" s="33">
        <v>-0.16276952766894853</v>
      </c>
    </row>
    <row r="26" spans="1:7" ht="18.75" x14ac:dyDescent="0.3">
      <c r="A26" s="156" t="s">
        <v>61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62</v>
      </c>
      <c r="B27" s="99">
        <v>5107.5230000000001</v>
      </c>
      <c r="C27" s="27">
        <v>5012.2299999999996</v>
      </c>
      <c r="D27" s="28">
        <v>1.9012096412175934</v>
      </c>
      <c r="E27" s="29">
        <v>0.36461430965532643</v>
      </c>
      <c r="F27" s="30">
        <v>0.30209877592793444</v>
      </c>
      <c r="G27" s="28">
        <v>20.693739501382506</v>
      </c>
    </row>
    <row r="28" spans="1:7" ht="15.75" x14ac:dyDescent="0.25">
      <c r="A28" s="46" t="s">
        <v>44</v>
      </c>
      <c r="B28" s="100">
        <v>4414.6840000000002</v>
      </c>
      <c r="C28" s="32">
        <v>4201.25</v>
      </c>
      <c r="D28" s="33">
        <v>5.0802499256173803</v>
      </c>
      <c r="E28" s="34">
        <v>0.98262961393539483</v>
      </c>
      <c r="F28" s="35">
        <v>0.88076282207068157</v>
      </c>
      <c r="G28" s="33">
        <v>11.565746113718047</v>
      </c>
    </row>
    <row r="29" spans="1:7" ht="15.75" x14ac:dyDescent="0.25">
      <c r="A29" s="46" t="s">
        <v>45</v>
      </c>
      <c r="B29" s="101">
        <v>4264.2460000000001</v>
      </c>
      <c r="C29" s="47">
        <v>4253.7380000000003</v>
      </c>
      <c r="D29" s="33">
        <v>0.24702978885864174</v>
      </c>
      <c r="E29" s="34">
        <v>0.3565862387590043</v>
      </c>
      <c r="F29" s="35">
        <v>0.39353658805381159</v>
      </c>
      <c r="G29" s="33">
        <v>-9.389304683851849</v>
      </c>
    </row>
    <row r="30" spans="1:7" ht="15.75" x14ac:dyDescent="0.25">
      <c r="A30" s="157" t="s">
        <v>46</v>
      </c>
      <c r="B30" s="308" t="s">
        <v>68</v>
      </c>
      <c r="C30" s="309" t="s">
        <v>68</v>
      </c>
      <c r="D30" s="89" t="s">
        <v>52</v>
      </c>
      <c r="E30" s="34">
        <v>8.14290676089889E-4</v>
      </c>
      <c r="F30" s="35">
        <v>4.0075008966783252E-4</v>
      </c>
      <c r="G30" s="33">
        <v>103.19163914968192</v>
      </c>
    </row>
    <row r="31" spans="1:7" ht="16.5" thickBot="1" x14ac:dyDescent="0.3">
      <c r="A31" s="155" t="s">
        <v>43</v>
      </c>
      <c r="B31" s="102">
        <v>2145.9740000000002</v>
      </c>
      <c r="C31" s="36" t="s">
        <v>68</v>
      </c>
      <c r="D31" s="37" t="s">
        <v>52</v>
      </c>
      <c r="E31" s="38">
        <v>1.7361094799198527E-2</v>
      </c>
      <c r="F31" s="39">
        <v>0.10420456498243809</v>
      </c>
      <c r="G31" s="37">
        <v>-83.339410512270319</v>
      </c>
    </row>
    <row r="32" spans="1:7" ht="18.75" x14ac:dyDescent="0.3">
      <c r="A32" s="156" t="s">
        <v>69</v>
      </c>
      <c r="B32" s="109"/>
      <c r="C32" s="103"/>
      <c r="D32" s="110"/>
      <c r="E32" s="110"/>
      <c r="F32" s="110"/>
      <c r="G32" s="111"/>
    </row>
    <row r="33" spans="1:7" ht="15.75" x14ac:dyDescent="0.25">
      <c r="A33" s="46" t="s">
        <v>62</v>
      </c>
      <c r="B33" s="99">
        <v>6966.5410000000002</v>
      </c>
      <c r="C33" s="27">
        <v>5591.1549999999997</v>
      </c>
      <c r="D33" s="28">
        <v>24.599318029995601</v>
      </c>
      <c r="E33" s="29">
        <v>0.59437999542535669</v>
      </c>
      <c r="F33" s="30">
        <v>0.52660470116113522</v>
      </c>
      <c r="G33" s="28">
        <v>12.870241020404977</v>
      </c>
    </row>
    <row r="34" spans="1:7" ht="15.75" x14ac:dyDescent="0.25">
      <c r="A34" s="46" t="s">
        <v>44</v>
      </c>
      <c r="B34" s="99">
        <v>4842.1559999999999</v>
      </c>
      <c r="C34" s="27">
        <v>4689.5330000000004</v>
      </c>
      <c r="D34" s="33">
        <v>3.2545458151163364</v>
      </c>
      <c r="E34" s="34">
        <v>1.872252617187651</v>
      </c>
      <c r="F34" s="35">
        <v>1.3844579764391389</v>
      </c>
      <c r="G34" s="33">
        <v>35.233618430451195</v>
      </c>
    </row>
    <row r="35" spans="1:7" ht="15.75" x14ac:dyDescent="0.25">
      <c r="A35" s="46" t="s">
        <v>45</v>
      </c>
      <c r="B35" s="99">
        <v>4368.6949999999997</v>
      </c>
      <c r="C35" s="27">
        <v>3221.4760000000001</v>
      </c>
      <c r="D35" s="33">
        <v>35.61159543016926</v>
      </c>
      <c r="E35" s="34">
        <v>0.43151142058332648</v>
      </c>
      <c r="F35" s="35">
        <v>0.28458027200816921</v>
      </c>
      <c r="G35" s="33">
        <v>51.630827231389901</v>
      </c>
    </row>
    <row r="36" spans="1:7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8.5604917229962676E-2</v>
      </c>
      <c r="F36" s="35">
        <v>9.0645853615343081E-2</v>
      </c>
      <c r="G36" s="33">
        <v>-5.5611328972328806</v>
      </c>
    </row>
    <row r="37" spans="1:7" ht="16.5" thickBot="1" x14ac:dyDescent="0.3">
      <c r="A37" s="155" t="s">
        <v>43</v>
      </c>
      <c r="B37" s="158">
        <v>1069.6959999999999</v>
      </c>
      <c r="C37" s="40">
        <v>1329.4649999999999</v>
      </c>
      <c r="D37" s="37">
        <v>-19.539363578582364</v>
      </c>
      <c r="E37" s="38">
        <v>0.98669062769179172</v>
      </c>
      <c r="F37" s="39">
        <v>0.58053421322786347</v>
      </c>
      <c r="G37" s="37">
        <v>69.96252851414792</v>
      </c>
    </row>
    <row r="39" spans="1:7" ht="15.75" x14ac:dyDescent="0.2">
      <c r="A39" s="52" t="s">
        <v>22</v>
      </c>
      <c r="B39" s="84"/>
      <c r="C39" s="84"/>
      <c r="E39" s="84"/>
    </row>
    <row r="40" spans="1:7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Q40"/>
  <sheetViews>
    <sheetView zoomScale="80" zoomScaleNormal="80" workbookViewId="0">
      <selection activeCell="T10" sqref="T10"/>
    </sheetView>
  </sheetViews>
  <sheetFormatPr defaultRowHeight="12.75" x14ac:dyDescent="0.2"/>
  <cols>
    <col min="1" max="1" width="30.42578125" customWidth="1"/>
    <col min="2" max="3" width="12.85546875" bestFit="1" customWidth="1"/>
    <col min="4" max="4" width="9.85546875" customWidth="1"/>
    <col min="5" max="6" width="12.85546875" bestFit="1" customWidth="1"/>
    <col min="8" max="8" width="3.28515625" customWidth="1"/>
    <col min="9" max="9" width="30.7109375" customWidth="1"/>
    <col min="10" max="11" width="12.42578125" customWidth="1"/>
    <col min="13" max="14" width="12.85546875" bestFit="1" customWidth="1"/>
  </cols>
  <sheetData>
    <row r="1" spans="1:17" ht="20.25" customHeight="1" x14ac:dyDescent="0.2">
      <c r="A1" s="10" t="s">
        <v>59</v>
      </c>
      <c r="G1" s="68" t="str">
        <f xml:space="preserve"> (Bydło_PL!G1)</f>
        <v>marzec - kwiecień 2018r.</v>
      </c>
      <c r="I1" s="48"/>
    </row>
    <row r="2" spans="1:17" ht="13.5" thickBot="1" x14ac:dyDescent="0.25"/>
    <row r="3" spans="1:17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7" ht="21" thickBot="1" x14ac:dyDescent="0.25">
      <c r="A4" s="346"/>
      <c r="B4" s="142">
        <v>2018</v>
      </c>
      <c r="C4" s="16"/>
      <c r="D4" s="17"/>
      <c r="E4" s="18"/>
      <c r="F4" s="16"/>
      <c r="G4" s="17"/>
      <c r="I4" s="346"/>
      <c r="J4" s="142">
        <v>2018</v>
      </c>
      <c r="K4" s="16"/>
      <c r="L4" s="17"/>
      <c r="M4" s="18"/>
      <c r="N4" s="16"/>
      <c r="O4" s="17"/>
    </row>
    <row r="5" spans="1:17" ht="15.75" customHeight="1" x14ac:dyDescent="0.2">
      <c r="A5" s="347" t="s">
        <v>14</v>
      </c>
      <c r="B5" s="338" t="s">
        <v>15</v>
      </c>
      <c r="C5" s="19"/>
      <c r="D5" s="20"/>
      <c r="E5" s="21" t="s">
        <v>16</v>
      </c>
      <c r="F5" s="22"/>
      <c r="G5" s="20"/>
      <c r="I5" s="347" t="s">
        <v>14</v>
      </c>
      <c r="J5" s="338" t="s">
        <v>15</v>
      </c>
      <c r="K5" s="19"/>
      <c r="L5" s="20"/>
      <c r="M5" s="21" t="s">
        <v>16</v>
      </c>
      <c r="N5" s="22"/>
      <c r="O5" s="20"/>
    </row>
    <row r="6" spans="1:17" ht="32.25" customHeight="1" thickBot="1" x14ac:dyDescent="0.25">
      <c r="A6" s="348"/>
      <c r="B6" s="339" t="s">
        <v>154</v>
      </c>
      <c r="C6" s="339" t="s">
        <v>145</v>
      </c>
      <c r="D6" s="23" t="s">
        <v>17</v>
      </c>
      <c r="E6" s="340" t="s">
        <v>154</v>
      </c>
      <c r="F6" s="341" t="s">
        <v>145</v>
      </c>
      <c r="G6" s="23" t="s">
        <v>17</v>
      </c>
      <c r="I6" s="348"/>
      <c r="J6" s="339" t="s">
        <v>154</v>
      </c>
      <c r="K6" s="339" t="s">
        <v>145</v>
      </c>
      <c r="L6" s="23" t="s">
        <v>17</v>
      </c>
      <c r="M6" s="340" t="s">
        <v>154</v>
      </c>
      <c r="N6" s="341" t="s">
        <v>145</v>
      </c>
      <c r="O6" s="23" t="s">
        <v>17</v>
      </c>
    </row>
    <row r="7" spans="1:17" ht="16.5" thickBot="1" x14ac:dyDescent="0.3">
      <c r="A7" s="24" t="s">
        <v>67</v>
      </c>
      <c r="B7" s="94">
        <v>1531.73</v>
      </c>
      <c r="C7" s="25">
        <v>1460.374</v>
      </c>
      <c r="D7" s="95">
        <v>4.8861456037973827</v>
      </c>
      <c r="E7" s="96">
        <v>100</v>
      </c>
      <c r="F7" s="97">
        <v>100</v>
      </c>
      <c r="G7" s="98" t="s">
        <v>52</v>
      </c>
      <c r="I7" s="24" t="s">
        <v>67</v>
      </c>
      <c r="J7" s="94">
        <v>1560.4069999999999</v>
      </c>
      <c r="K7" s="25">
        <v>1520.3140000000001</v>
      </c>
      <c r="L7" s="95">
        <v>2.6371525882153191</v>
      </c>
      <c r="M7" s="96">
        <v>100</v>
      </c>
      <c r="N7" s="97">
        <v>100</v>
      </c>
      <c r="O7" s="98" t="s">
        <v>52</v>
      </c>
    </row>
    <row r="8" spans="1:17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7" ht="15.75" x14ac:dyDescent="0.25">
      <c r="A9" s="154" t="s">
        <v>18</v>
      </c>
      <c r="B9" s="99">
        <v>1248.296</v>
      </c>
      <c r="C9" s="27">
        <v>1241.412</v>
      </c>
      <c r="D9" s="28">
        <v>0.55452984182527754</v>
      </c>
      <c r="E9" s="29">
        <v>53.441683932306752</v>
      </c>
      <c r="F9" s="30">
        <v>52.645846252371264</v>
      </c>
      <c r="G9" s="28">
        <v>1.5116818069946822</v>
      </c>
      <c r="I9" s="154" t="s">
        <v>18</v>
      </c>
      <c r="J9" s="99">
        <v>1023.871</v>
      </c>
      <c r="K9" s="27">
        <v>1012.485</v>
      </c>
      <c r="L9" s="28">
        <v>1.1245598700227626</v>
      </c>
      <c r="M9" s="29">
        <v>60.759261562639431</v>
      </c>
      <c r="N9" s="30">
        <v>61.865171505225206</v>
      </c>
      <c r="O9" s="28">
        <v>-1.7876131524057421</v>
      </c>
    </row>
    <row r="10" spans="1:17" ht="15.75" x14ac:dyDescent="0.25">
      <c r="A10" s="31" t="s">
        <v>19</v>
      </c>
      <c r="B10" s="100">
        <v>1474.8440000000001</v>
      </c>
      <c r="C10" s="27">
        <v>1446.597</v>
      </c>
      <c r="D10" s="33">
        <v>1.9526516369106302</v>
      </c>
      <c r="E10" s="34">
        <v>42.845258069074497</v>
      </c>
      <c r="F10" s="35">
        <v>44.103762002018158</v>
      </c>
      <c r="G10" s="33">
        <v>-2.8535069930906864</v>
      </c>
      <c r="I10" s="31" t="s">
        <v>19</v>
      </c>
      <c r="J10" s="100">
        <v>2202.6289999999999</v>
      </c>
      <c r="K10" s="27">
        <v>2111.6559999999999</v>
      </c>
      <c r="L10" s="33">
        <v>4.3081354159957854</v>
      </c>
      <c r="M10" s="34">
        <v>30.544992912170134</v>
      </c>
      <c r="N10" s="35">
        <v>31.359573227539922</v>
      </c>
      <c r="O10" s="33">
        <v>-2.5975491103125901</v>
      </c>
    </row>
    <row r="11" spans="1:17" ht="15.75" x14ac:dyDescent="0.25">
      <c r="A11" s="31" t="s">
        <v>61</v>
      </c>
      <c r="B11" s="100">
        <v>4094.241</v>
      </c>
      <c r="C11" s="27">
        <v>4058.3760000000002</v>
      </c>
      <c r="D11" s="33">
        <v>0.88372787538660236</v>
      </c>
      <c r="E11" s="342">
        <v>1.2435603278743692</v>
      </c>
      <c r="F11" s="35">
        <v>1.1586862754470941</v>
      </c>
      <c r="G11" s="33">
        <v>7.3250244027034253</v>
      </c>
      <c r="I11" s="31" t="s">
        <v>61</v>
      </c>
      <c r="J11" s="100">
        <v>4802.3519999999999</v>
      </c>
      <c r="K11" s="27">
        <v>4652.9369999999999</v>
      </c>
      <c r="L11" s="33">
        <v>3.2111975726299322</v>
      </c>
      <c r="M11" s="342">
        <v>2.3745957567788478</v>
      </c>
      <c r="N11" s="35">
        <v>2.4108197304033978</v>
      </c>
      <c r="O11" s="33">
        <v>-1.5025583691605469</v>
      </c>
    </row>
    <row r="12" spans="1:17" ht="15.75" x14ac:dyDescent="0.25">
      <c r="A12" s="31" t="s">
        <v>69</v>
      </c>
      <c r="B12" s="100">
        <v>7507.8069999999998</v>
      </c>
      <c r="C12" s="32">
        <v>5896.9139999999998</v>
      </c>
      <c r="D12" s="33">
        <v>27.317559659170882</v>
      </c>
      <c r="E12" s="35">
        <v>2.3381575802447423</v>
      </c>
      <c r="F12" s="35">
        <v>1.9382976926134425</v>
      </c>
      <c r="G12" s="33">
        <v>20.629436291190199</v>
      </c>
      <c r="I12" s="31" t="s">
        <v>69</v>
      </c>
      <c r="J12" s="100">
        <v>2338.5709999999999</v>
      </c>
      <c r="K12" s="32">
        <v>2632.3240000000001</v>
      </c>
      <c r="L12" s="33">
        <v>-11.15945453523199</v>
      </c>
      <c r="M12" s="35">
        <v>6.1968412760462925</v>
      </c>
      <c r="N12" s="35">
        <v>4.1642201102477214</v>
      </c>
      <c r="O12" s="33">
        <v>48.811568840861639</v>
      </c>
      <c r="P12" s="50"/>
      <c r="Q12" s="50"/>
    </row>
    <row r="13" spans="1:17" ht="16.5" thickBot="1" x14ac:dyDescent="0.3">
      <c r="A13" s="343" t="s">
        <v>134</v>
      </c>
      <c r="B13" s="158">
        <v>4766.4399999999996</v>
      </c>
      <c r="C13" s="40">
        <v>4885.473</v>
      </c>
      <c r="D13" s="33">
        <v>-2.4364682805533948</v>
      </c>
      <c r="E13" s="344">
        <v>0.13134009049963694</v>
      </c>
      <c r="F13" s="123">
        <v>0.1534077775500462</v>
      </c>
      <c r="G13" s="28">
        <v>-14.384985821993363</v>
      </c>
      <c r="I13" s="343" t="s">
        <v>134</v>
      </c>
      <c r="J13" s="158">
        <v>5280.3280000000004</v>
      </c>
      <c r="K13" s="40">
        <v>4965.7539999999999</v>
      </c>
      <c r="L13" s="33">
        <v>6.3348687832703865</v>
      </c>
      <c r="M13" s="344">
        <v>0.12430849236528185</v>
      </c>
      <c r="N13" s="123">
        <v>0.20021542658375022</v>
      </c>
      <c r="O13" s="28">
        <v>-37.912630167244608</v>
      </c>
      <c r="P13" s="50"/>
    </row>
    <row r="14" spans="1:17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7" ht="15.75" x14ac:dyDescent="0.25">
      <c r="A15" s="46" t="s">
        <v>62</v>
      </c>
      <c r="B15" s="99">
        <v>1534.6130000000001</v>
      </c>
      <c r="C15" s="27">
        <v>1536.84</v>
      </c>
      <c r="D15" s="28">
        <v>-0.14490773275030985</v>
      </c>
      <c r="E15" s="29">
        <v>12.939613412502874</v>
      </c>
      <c r="F15" s="30">
        <v>12.242009404513931</v>
      </c>
      <c r="G15" s="28">
        <v>5.698443653635155</v>
      </c>
      <c r="I15" s="46" t="s">
        <v>62</v>
      </c>
      <c r="J15" s="99">
        <v>1628.9960000000001</v>
      </c>
      <c r="K15" s="27">
        <v>1612.673</v>
      </c>
      <c r="L15" s="28">
        <v>1.0121704772139233</v>
      </c>
      <c r="M15" s="29">
        <v>7.7402211639835574</v>
      </c>
      <c r="N15" s="30">
        <v>6.9596190668767104</v>
      </c>
      <c r="O15" s="28">
        <v>11.216161252589364</v>
      </c>
    </row>
    <row r="16" spans="1:17" ht="15.75" x14ac:dyDescent="0.25">
      <c r="A16" s="46" t="s">
        <v>44</v>
      </c>
      <c r="B16" s="100">
        <v>1138.0170000000001</v>
      </c>
      <c r="C16" s="32">
        <v>1134.586</v>
      </c>
      <c r="D16" s="33">
        <v>0.30240105201368961</v>
      </c>
      <c r="E16" s="34">
        <v>38.186113558245324</v>
      </c>
      <c r="F16" s="35">
        <v>38.087413784861759</v>
      </c>
      <c r="G16" s="33">
        <v>0.25914012944295606</v>
      </c>
      <c r="I16" s="46" t="s">
        <v>44</v>
      </c>
      <c r="J16" s="100">
        <v>926.21100000000001</v>
      </c>
      <c r="K16" s="32">
        <v>922.52099999999996</v>
      </c>
      <c r="L16" s="33">
        <v>0.39999089451622832</v>
      </c>
      <c r="M16" s="34">
        <v>49.105260196405929</v>
      </c>
      <c r="N16" s="35">
        <v>50.574169716713357</v>
      </c>
      <c r="O16" s="33">
        <v>-2.9044659132031065</v>
      </c>
    </row>
    <row r="17" spans="1:15" ht="15.75" x14ac:dyDescent="0.25">
      <c r="A17" s="46" t="s">
        <v>45</v>
      </c>
      <c r="B17" s="100">
        <v>1388.9670000000001</v>
      </c>
      <c r="C17" s="32">
        <v>1361.4939999999999</v>
      </c>
      <c r="D17" s="33">
        <v>2.0178568543085893</v>
      </c>
      <c r="E17" s="34">
        <v>1.9292283358057982</v>
      </c>
      <c r="F17" s="35">
        <v>1.9874909880502036</v>
      </c>
      <c r="G17" s="33">
        <v>-2.9314674931715317</v>
      </c>
      <c r="I17" s="46" t="s">
        <v>45</v>
      </c>
      <c r="J17" s="100">
        <v>1050.038</v>
      </c>
      <c r="K17" s="32">
        <v>1044.0319999999999</v>
      </c>
      <c r="L17" s="33">
        <v>0.57526972353338657</v>
      </c>
      <c r="M17" s="34">
        <v>3.5492456100864356</v>
      </c>
      <c r="N17" s="35">
        <v>3.6469721448257704</v>
      </c>
      <c r="O17" s="33">
        <v>-2.6796622200141194</v>
      </c>
    </row>
    <row r="18" spans="1:15" ht="15.75" x14ac:dyDescent="0.25">
      <c r="A18" s="46" t="s">
        <v>46</v>
      </c>
      <c r="B18" s="100">
        <v>1985.0909999999999</v>
      </c>
      <c r="C18" s="32">
        <v>2060.6410000000001</v>
      </c>
      <c r="D18" s="33">
        <v>-3.6663348928804282</v>
      </c>
      <c r="E18" s="34">
        <v>0.32414350754938642</v>
      </c>
      <c r="F18" s="35">
        <v>0.27338703287650962</v>
      </c>
      <c r="G18" s="33">
        <v>18.565794485140696</v>
      </c>
      <c r="I18" s="46" t="s">
        <v>46</v>
      </c>
      <c r="J18" s="100">
        <v>1151.675</v>
      </c>
      <c r="K18" s="32">
        <v>1163.5319999999999</v>
      </c>
      <c r="L18" s="33">
        <v>-1.0190523337561814</v>
      </c>
      <c r="M18" s="34">
        <v>0.23521624791215037</v>
      </c>
      <c r="N18" s="35">
        <v>0.21510634886251426</v>
      </c>
      <c r="O18" s="33">
        <v>9.348817064664793</v>
      </c>
    </row>
    <row r="19" spans="1:15" ht="16.5" thickBot="1" x14ac:dyDescent="0.3">
      <c r="A19" s="46" t="s">
        <v>43</v>
      </c>
      <c r="B19" s="100">
        <v>1185.6600000000001</v>
      </c>
      <c r="C19" s="32" t="s">
        <v>68</v>
      </c>
      <c r="D19" s="33" t="s">
        <v>52</v>
      </c>
      <c r="E19" s="34">
        <v>6.2585118203367443E-2</v>
      </c>
      <c r="F19" s="35">
        <v>5.5545042068862106E-2</v>
      </c>
      <c r="G19" s="33">
        <v>12.674535606215553</v>
      </c>
      <c r="I19" s="46" t="s">
        <v>43</v>
      </c>
      <c r="J19" s="100">
        <v>938.005</v>
      </c>
      <c r="K19" s="32">
        <v>1492.462</v>
      </c>
      <c r="L19" s="33">
        <v>-37.150493613907756</v>
      </c>
      <c r="M19" s="34">
        <v>0.12931834425135535</v>
      </c>
      <c r="N19" s="35">
        <v>0.46930422794685289</v>
      </c>
      <c r="O19" s="33">
        <v>-72.444666689429397</v>
      </c>
    </row>
    <row r="20" spans="1:15" ht="18.75" x14ac:dyDescent="0.3">
      <c r="A20" s="156" t="s">
        <v>19</v>
      </c>
      <c r="B20" s="109"/>
      <c r="C20" s="103"/>
      <c r="D20" s="110"/>
      <c r="E20" s="110"/>
      <c r="F20" s="110"/>
      <c r="G20" s="111"/>
      <c r="I20" s="156" t="s">
        <v>19</v>
      </c>
      <c r="J20" s="109"/>
      <c r="K20" s="103"/>
      <c r="L20" s="110"/>
      <c r="M20" s="110"/>
      <c r="N20" s="110"/>
      <c r="O20" s="111"/>
    </row>
    <row r="21" spans="1:15" ht="15.75" x14ac:dyDescent="0.25">
      <c r="A21" s="46" t="s">
        <v>62</v>
      </c>
      <c r="B21" s="99">
        <v>1911.4880000000001</v>
      </c>
      <c r="C21" s="27">
        <v>1932.0329999999999</v>
      </c>
      <c r="D21" s="28">
        <v>-1.0633876336480714</v>
      </c>
      <c r="E21" s="29">
        <v>7.530894956334258</v>
      </c>
      <c r="F21" s="30">
        <v>7.3004487476254623</v>
      </c>
      <c r="G21" s="28">
        <v>3.1566033359764418</v>
      </c>
      <c r="I21" s="46" t="s">
        <v>62</v>
      </c>
      <c r="J21" s="99">
        <v>2482.3040000000001</v>
      </c>
      <c r="K21" s="27">
        <v>2425.7930000000001</v>
      </c>
      <c r="L21" s="28">
        <v>2.329588715937426</v>
      </c>
      <c r="M21" s="29">
        <v>7.7570029338482369</v>
      </c>
      <c r="N21" s="30">
        <v>7.3912728215964574</v>
      </c>
      <c r="O21" s="28">
        <v>4.9481343887504439</v>
      </c>
    </row>
    <row r="22" spans="1:15" ht="15.75" x14ac:dyDescent="0.25">
      <c r="A22" s="46" t="s">
        <v>44</v>
      </c>
      <c r="B22" s="100">
        <v>1316.0550000000001</v>
      </c>
      <c r="C22" s="32">
        <v>1288.518</v>
      </c>
      <c r="D22" s="33">
        <v>2.1371063500859151</v>
      </c>
      <c r="E22" s="34">
        <v>32.612763130254663</v>
      </c>
      <c r="F22" s="35">
        <v>34.062731028413261</v>
      </c>
      <c r="G22" s="33">
        <v>-4.2567576186099512</v>
      </c>
      <c r="I22" s="46" t="s">
        <v>44</v>
      </c>
      <c r="J22" s="100">
        <v>2122.9490000000001</v>
      </c>
      <c r="K22" s="32">
        <v>2035.9849999999999</v>
      </c>
      <c r="L22" s="33">
        <v>4.2713477751555224</v>
      </c>
      <c r="M22" s="34">
        <v>17.123895858259196</v>
      </c>
      <c r="N22" s="35">
        <v>18.099630105830766</v>
      </c>
      <c r="O22" s="33">
        <v>-5.3909071172522935</v>
      </c>
    </row>
    <row r="23" spans="1:15" ht="15.75" x14ac:dyDescent="0.25">
      <c r="A23" s="46" t="s">
        <v>45</v>
      </c>
      <c r="B23" s="100">
        <v>1781.086</v>
      </c>
      <c r="C23" s="32">
        <v>1766.7950000000001</v>
      </c>
      <c r="D23" s="33">
        <v>0.80886577107134339</v>
      </c>
      <c r="E23" s="34">
        <v>1.5879141785961066</v>
      </c>
      <c r="F23" s="35">
        <v>1.7385778242844954</v>
      </c>
      <c r="G23" s="33">
        <v>-8.6659132299926664</v>
      </c>
      <c r="I23" s="46" t="s">
        <v>45</v>
      </c>
      <c r="J23" s="100">
        <v>1896.877</v>
      </c>
      <c r="K23" s="32">
        <v>1858.836</v>
      </c>
      <c r="L23" s="33">
        <v>2.0464957640157571</v>
      </c>
      <c r="M23" s="34">
        <v>3.1462610216741487</v>
      </c>
      <c r="N23" s="35">
        <v>3.0707780861436418</v>
      </c>
      <c r="O23" s="33">
        <v>2.458104539403569</v>
      </c>
    </row>
    <row r="24" spans="1:15" ht="15.75" x14ac:dyDescent="0.25">
      <c r="A24" s="46" t="s">
        <v>46</v>
      </c>
      <c r="B24" s="100" t="s">
        <v>68</v>
      </c>
      <c r="C24" s="32" t="s">
        <v>68</v>
      </c>
      <c r="D24" s="89" t="s">
        <v>52</v>
      </c>
      <c r="E24" s="34">
        <v>3.9805510276787616E-4</v>
      </c>
      <c r="F24" s="35">
        <v>2.9466865819024991E-4</v>
      </c>
      <c r="G24" s="33">
        <v>35.085660352407011</v>
      </c>
      <c r="I24" s="46" t="s">
        <v>46</v>
      </c>
      <c r="J24" s="100">
        <v>4041.4589999999998</v>
      </c>
      <c r="K24" s="32">
        <v>2352.0070000000001</v>
      </c>
      <c r="L24" s="89">
        <v>71.830228396429092</v>
      </c>
      <c r="M24" s="34">
        <v>0.18492029646477209</v>
      </c>
      <c r="N24" s="35">
        <v>0.28553515023934123</v>
      </c>
      <c r="O24" s="33">
        <v>-35.237291692540055</v>
      </c>
    </row>
    <row r="25" spans="1:15" ht="16.5" thickBot="1" x14ac:dyDescent="0.3">
      <c r="A25" s="46" t="s">
        <v>43</v>
      </c>
      <c r="B25" s="100">
        <v>2734.8220000000001</v>
      </c>
      <c r="C25" s="32">
        <v>2727.4720000000002</v>
      </c>
      <c r="D25" s="33">
        <v>0.26948030997201472</v>
      </c>
      <c r="E25" s="34">
        <v>1.1132877487867008</v>
      </c>
      <c r="F25" s="35">
        <v>1.0017097330367439</v>
      </c>
      <c r="G25" s="33">
        <v>11.138757273696575</v>
      </c>
      <c r="I25" s="46" t="s">
        <v>43</v>
      </c>
      <c r="J25" s="100">
        <v>2124.16</v>
      </c>
      <c r="K25" s="32">
        <v>2014.329</v>
      </c>
      <c r="L25" s="33">
        <v>5.4524856664427661</v>
      </c>
      <c r="M25" s="34">
        <v>2.3329128019237828</v>
      </c>
      <c r="N25" s="35">
        <v>2.5123570637297159</v>
      </c>
      <c r="O25" s="33">
        <v>-7.1424665067129984</v>
      </c>
    </row>
    <row r="26" spans="1:15" ht="18.75" x14ac:dyDescent="0.3">
      <c r="A26" s="156" t="s">
        <v>61</v>
      </c>
      <c r="B26" s="109"/>
      <c r="C26" s="103"/>
      <c r="D26" s="110"/>
      <c r="E26" s="110"/>
      <c r="F26" s="110"/>
      <c r="G26" s="111"/>
      <c r="I26" s="156" t="s">
        <v>61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62</v>
      </c>
      <c r="B27" s="99">
        <v>4414.835</v>
      </c>
      <c r="C27" s="27">
        <v>4335.8909999999996</v>
      </c>
      <c r="D27" s="28">
        <v>1.820709976334747</v>
      </c>
      <c r="E27" s="29">
        <v>0.31493395994443873</v>
      </c>
      <c r="F27" s="30">
        <v>0.26130561789070939</v>
      </c>
      <c r="G27" s="28">
        <v>20.523225825232473</v>
      </c>
      <c r="I27" s="46" t="s">
        <v>62</v>
      </c>
      <c r="J27" s="99">
        <v>5795.7039999999997</v>
      </c>
      <c r="K27" s="27">
        <v>5699.8990000000003</v>
      </c>
      <c r="L27" s="28">
        <v>1.6808192566219047</v>
      </c>
      <c r="M27" s="29">
        <v>0.43237736474880645</v>
      </c>
      <c r="N27" s="30">
        <v>0.35909767873166853</v>
      </c>
      <c r="O27" s="28">
        <v>20.406616460446486</v>
      </c>
    </row>
    <row r="28" spans="1:15" ht="15.75" x14ac:dyDescent="0.25">
      <c r="A28" s="46" t="s">
        <v>44</v>
      </c>
      <c r="B28" s="100">
        <v>4075.2539999999999</v>
      </c>
      <c r="C28" s="32">
        <v>4001.8510000000001</v>
      </c>
      <c r="D28" s="33">
        <v>1.8342262118204751</v>
      </c>
      <c r="E28" s="34">
        <v>0.66381116410671992</v>
      </c>
      <c r="F28" s="35">
        <v>0.63879253951343007</v>
      </c>
      <c r="G28" s="33">
        <v>3.9165492778526505</v>
      </c>
      <c r="I28" s="46" t="s">
        <v>44</v>
      </c>
      <c r="J28" s="100">
        <v>4631.4960000000001</v>
      </c>
      <c r="K28" s="32">
        <v>4347.2690000000002</v>
      </c>
      <c r="L28" s="33">
        <v>6.5380587214639778</v>
      </c>
      <c r="M28" s="34">
        <v>1.4174919348788355</v>
      </c>
      <c r="N28" s="35">
        <v>1.2188597304857436</v>
      </c>
      <c r="O28" s="33">
        <v>16.296559761961486</v>
      </c>
    </row>
    <row r="29" spans="1:15" ht="15.75" x14ac:dyDescent="0.25">
      <c r="A29" s="46" t="s">
        <v>45</v>
      </c>
      <c r="B29" s="101">
        <v>3961.4180000000001</v>
      </c>
      <c r="C29" s="47">
        <v>4218.59</v>
      </c>
      <c r="D29" s="33">
        <v>-6.0961600914049487</v>
      </c>
      <c r="E29" s="34">
        <v>0.23874259459191477</v>
      </c>
      <c r="F29" s="35">
        <v>0.22568345121171027</v>
      </c>
      <c r="G29" s="33">
        <v>5.786486917888328</v>
      </c>
      <c r="I29" s="46" t="s">
        <v>45</v>
      </c>
      <c r="J29" s="101">
        <v>4454.8680000000004</v>
      </c>
      <c r="K29" s="47">
        <v>4271.3850000000002</v>
      </c>
      <c r="L29" s="33">
        <v>4.295632447086839</v>
      </c>
      <c r="M29" s="34">
        <v>0.51732273515208227</v>
      </c>
      <c r="N29" s="35">
        <v>0.62807211049201561</v>
      </c>
      <c r="O29" s="33">
        <v>-17.633226104113287</v>
      </c>
    </row>
    <row r="30" spans="1:15" ht="15.75" x14ac:dyDescent="0.25">
      <c r="A30" s="157" t="s">
        <v>46</v>
      </c>
      <c r="B30" s="308" t="s">
        <v>52</v>
      </c>
      <c r="C30" s="309" t="s">
        <v>52</v>
      </c>
      <c r="D30" s="89" t="s">
        <v>52</v>
      </c>
      <c r="E30" s="34" t="s">
        <v>52</v>
      </c>
      <c r="F30" s="35" t="s">
        <v>52</v>
      </c>
      <c r="G30" s="33" t="s">
        <v>52</v>
      </c>
      <c r="I30" s="157" t="s">
        <v>46</v>
      </c>
      <c r="J30" s="308" t="s">
        <v>68</v>
      </c>
      <c r="K30" s="309" t="s">
        <v>68</v>
      </c>
      <c r="L30" s="89" t="s">
        <v>52</v>
      </c>
      <c r="M30" s="34">
        <v>1.9249677197720838E-3</v>
      </c>
      <c r="N30" s="35">
        <v>9.6070466314606524E-4</v>
      </c>
      <c r="O30" s="33">
        <v>100.37039410928854</v>
      </c>
    </row>
    <row r="31" spans="1:15" ht="16.5" thickBot="1" x14ac:dyDescent="0.3">
      <c r="A31" s="155" t="s">
        <v>43</v>
      </c>
      <c r="B31" s="102" t="s">
        <v>68</v>
      </c>
      <c r="C31" s="36" t="s">
        <v>68</v>
      </c>
      <c r="D31" s="37" t="s">
        <v>52</v>
      </c>
      <c r="E31" s="38">
        <v>2.6072609231295889E-2</v>
      </c>
      <c r="F31" s="39">
        <v>3.2904666831244572E-2</v>
      </c>
      <c r="G31" s="37">
        <v>-20.763187285826927</v>
      </c>
      <c r="I31" s="155" t="s">
        <v>43</v>
      </c>
      <c r="J31" s="102" t="s">
        <v>68</v>
      </c>
      <c r="K31" s="36" t="s">
        <v>68</v>
      </c>
      <c r="L31" s="37" t="s">
        <v>52</v>
      </c>
      <c r="M31" s="38">
        <v>5.4787542793513153E-3</v>
      </c>
      <c r="N31" s="39">
        <v>0.20382950603082353</v>
      </c>
      <c r="O31" s="37">
        <v>-97.312089703772912</v>
      </c>
    </row>
    <row r="32" spans="1:15" ht="18.75" x14ac:dyDescent="0.3">
      <c r="A32" s="156" t="s">
        <v>69</v>
      </c>
      <c r="B32" s="109"/>
      <c r="C32" s="103"/>
      <c r="D32" s="110"/>
      <c r="E32" s="110"/>
      <c r="F32" s="110"/>
      <c r="G32" s="111"/>
      <c r="I32" s="156" t="s">
        <v>69</v>
      </c>
      <c r="J32" s="109"/>
      <c r="K32" s="103"/>
      <c r="L32" s="110"/>
      <c r="M32" s="110"/>
      <c r="N32" s="110"/>
      <c r="O32" s="111"/>
    </row>
    <row r="33" spans="1:15" ht="15.75" x14ac:dyDescent="0.25">
      <c r="A33" s="46" t="s">
        <v>62</v>
      </c>
      <c r="B33" s="99" t="s">
        <v>68</v>
      </c>
      <c r="C33" s="27">
        <v>6032.3050000000003</v>
      </c>
      <c r="D33" s="28" t="s">
        <v>52</v>
      </c>
      <c r="E33" s="29">
        <v>0.37386420856784658</v>
      </c>
      <c r="F33" s="30">
        <v>0.40670823022658709</v>
      </c>
      <c r="G33" s="28">
        <v>-8.0755734007257001</v>
      </c>
      <c r="I33" s="46" t="s">
        <v>62</v>
      </c>
      <c r="J33" s="99">
        <v>4862.2259999999997</v>
      </c>
      <c r="K33" s="27">
        <v>5229.9889999999996</v>
      </c>
      <c r="L33" s="28">
        <v>-7.031812112797942</v>
      </c>
      <c r="M33" s="29">
        <v>0.89515934784067974</v>
      </c>
      <c r="N33" s="30">
        <v>0.6941319930435832</v>
      </c>
      <c r="O33" s="28">
        <v>28.960969500288456</v>
      </c>
    </row>
    <row r="34" spans="1:15" ht="15.75" x14ac:dyDescent="0.25">
      <c r="A34" s="46" t="s">
        <v>44</v>
      </c>
      <c r="B34" s="99">
        <v>7566.348</v>
      </c>
      <c r="C34" s="27">
        <v>6746.7839999999997</v>
      </c>
      <c r="D34" s="33">
        <v>12.147476486574941</v>
      </c>
      <c r="E34" s="34">
        <v>1.6019908545030797</v>
      </c>
      <c r="F34" s="35">
        <v>1.2186677178698206</v>
      </c>
      <c r="G34" s="33">
        <v>31.454278390445229</v>
      </c>
      <c r="I34" s="46" t="s">
        <v>44</v>
      </c>
      <c r="J34" s="99">
        <v>2185.797</v>
      </c>
      <c r="K34" s="27">
        <v>2521.9259999999999</v>
      </c>
      <c r="L34" s="33">
        <v>-13.328265777822185</v>
      </c>
      <c r="M34" s="34">
        <v>2.2408845374746789</v>
      </c>
      <c r="N34" s="35">
        <v>1.6161111086966415</v>
      </c>
      <c r="O34" s="33">
        <v>38.659064059147738</v>
      </c>
    </row>
    <row r="35" spans="1:15" ht="15.75" x14ac:dyDescent="0.25">
      <c r="A35" s="46" t="s">
        <v>45</v>
      </c>
      <c r="B35" s="99">
        <v>6051.84</v>
      </c>
      <c r="C35" s="27">
        <v>3906.8069999999998</v>
      </c>
      <c r="D35" s="33">
        <v>54.905015783989342</v>
      </c>
      <c r="E35" s="34">
        <v>0.20650013126771682</v>
      </c>
      <c r="F35" s="35">
        <v>0.14319259739945087</v>
      </c>
      <c r="G35" s="33">
        <v>44.211457168880671</v>
      </c>
      <c r="I35" s="46" t="s">
        <v>45</v>
      </c>
      <c r="J35" s="99">
        <v>3726.6790000000001</v>
      </c>
      <c r="K35" s="27">
        <v>2937.0749999999998</v>
      </c>
      <c r="L35" s="33">
        <v>26.884025773941772</v>
      </c>
      <c r="M35" s="34">
        <v>0.73842255311923732</v>
      </c>
      <c r="N35" s="35">
        <v>0.48213649737601816</v>
      </c>
      <c r="O35" s="33">
        <v>53.156327541688206</v>
      </c>
    </row>
    <row r="36" spans="1:15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0.14836599284984475</v>
      </c>
      <c r="F36" s="35">
        <v>0.15551956960040966</v>
      </c>
      <c r="G36" s="33">
        <v>-4.5997920190656609</v>
      </c>
      <c r="I36" s="157" t="s">
        <v>46</v>
      </c>
      <c r="J36" s="99" t="s">
        <v>52</v>
      </c>
      <c r="K36" s="27" t="s">
        <v>52</v>
      </c>
      <c r="L36" s="89" t="s">
        <v>52</v>
      </c>
      <c r="M36" s="34" t="s">
        <v>52</v>
      </c>
      <c r="N36" s="35" t="s">
        <v>52</v>
      </c>
      <c r="O36" s="33" t="s">
        <v>52</v>
      </c>
    </row>
    <row r="37" spans="1:15" ht="16.5" thickBot="1" x14ac:dyDescent="0.3">
      <c r="A37" s="155" t="s">
        <v>43</v>
      </c>
      <c r="B37" s="158" t="s">
        <v>68</v>
      </c>
      <c r="C37" s="40" t="s">
        <v>68</v>
      </c>
      <c r="D37" s="37" t="s">
        <v>52</v>
      </c>
      <c r="E37" s="38">
        <v>7.4363930562544138E-3</v>
      </c>
      <c r="F37" s="39">
        <v>1.4209577517174273E-2</v>
      </c>
      <c r="G37" s="37">
        <v>-47.666332462970928</v>
      </c>
      <c r="I37" s="155" t="s">
        <v>43</v>
      </c>
      <c r="J37" s="158">
        <v>1071.877</v>
      </c>
      <c r="K37" s="40">
        <v>1340.89</v>
      </c>
      <c r="L37" s="160">
        <v>-20.062272073026133</v>
      </c>
      <c r="M37" s="38">
        <v>2.3223748376116973</v>
      </c>
      <c r="N37" s="39">
        <v>1.3718405111314791</v>
      </c>
      <c r="O37" s="37">
        <v>69.288982120540226</v>
      </c>
    </row>
    <row r="39" spans="1:15" ht="15.75" x14ac:dyDescent="0.2">
      <c r="A39" s="52" t="s">
        <v>22</v>
      </c>
      <c r="B39" s="84"/>
      <c r="C39" s="84"/>
      <c r="E39" s="84"/>
    </row>
    <row r="40" spans="1:15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"/>
  <sheetViews>
    <sheetView zoomScaleNormal="100" workbookViewId="0">
      <selection activeCell="J4" sqref="J4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6"/>
  <sheetViews>
    <sheetView workbookViewId="0">
      <selection activeCell="I44" sqref="I44"/>
    </sheetView>
  </sheetViews>
  <sheetFormatPr defaultRowHeight="12.75" x14ac:dyDescent="0.2"/>
  <cols>
    <col min="1" max="1" width="24.28515625" customWidth="1"/>
  </cols>
  <sheetData>
    <row r="1" spans="1:12" ht="15.75" x14ac:dyDescent="0.25">
      <c r="A1" s="55" t="s">
        <v>30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15.75" x14ac:dyDescent="0.25">
      <c r="A2" s="54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2" ht="13.5" thickBo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3"/>
      <c r="L3" s="50"/>
    </row>
    <row r="4" spans="1:12" ht="16.5" thickBot="1" x14ac:dyDescent="0.3">
      <c r="A4" s="66" t="s">
        <v>31</v>
      </c>
      <c r="B4" s="69"/>
      <c r="C4" s="56"/>
      <c r="D4" s="56"/>
      <c r="E4" s="67" t="s">
        <v>32</v>
      </c>
      <c r="F4" s="56"/>
      <c r="G4" s="56"/>
      <c r="H4" s="56"/>
      <c r="I4" s="56"/>
      <c r="J4" s="56"/>
      <c r="K4" s="62"/>
      <c r="L4" s="63"/>
    </row>
    <row r="5" spans="1:12" ht="15.75" x14ac:dyDescent="0.2">
      <c r="A5" s="57" t="s">
        <v>33</v>
      </c>
      <c r="B5" s="64" t="s">
        <v>36</v>
      </c>
      <c r="C5" s="64"/>
      <c r="D5" s="64"/>
      <c r="E5" s="64"/>
      <c r="F5" s="64"/>
      <c r="G5" s="64"/>
      <c r="H5" s="64"/>
      <c r="I5" s="64"/>
      <c r="J5" s="64"/>
      <c r="K5" s="64"/>
      <c r="L5" s="65"/>
    </row>
    <row r="6" spans="1:12" ht="16.5" thickBot="1" x14ac:dyDescent="0.3">
      <c r="A6" s="70" t="s">
        <v>34</v>
      </c>
      <c r="B6" s="58" t="s">
        <v>35</v>
      </c>
      <c r="C6" s="59"/>
      <c r="D6" s="59"/>
      <c r="E6" s="59"/>
      <c r="F6" s="59"/>
      <c r="G6" s="59"/>
      <c r="H6" s="59"/>
      <c r="I6" s="59"/>
      <c r="J6" s="60"/>
      <c r="K6" s="60"/>
      <c r="L6" s="61"/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"/>
  <sheetViews>
    <sheetView zoomScaleNormal="100" workbookViewId="0">
      <selection activeCell="U45" sqref="U45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2:R31"/>
  <sheetViews>
    <sheetView zoomScale="80" zoomScaleNormal="80" workbookViewId="0">
      <selection activeCell="H33" sqref="H32:H33"/>
    </sheetView>
  </sheetViews>
  <sheetFormatPr defaultRowHeight="12.75" x14ac:dyDescent="0.2"/>
  <cols>
    <col min="1" max="1" width="8.85546875" style="164" customWidth="1"/>
    <col min="2" max="2" width="46.7109375" style="164" customWidth="1"/>
    <col min="3" max="17" width="13.7109375" style="164" bestFit="1" customWidth="1"/>
    <col min="18" max="18" width="12.28515625" style="164" customWidth="1"/>
    <col min="19" max="20" width="11.140625" style="164" customWidth="1"/>
    <col min="21" max="16384" width="9.140625" style="164"/>
  </cols>
  <sheetData>
    <row r="2" spans="1:18" ht="21" x14ac:dyDescent="0.25">
      <c r="A2" s="163" t="s">
        <v>72</v>
      </c>
    </row>
    <row r="4" spans="1:18" ht="15.75" x14ac:dyDescent="0.25">
      <c r="A4" s="165" t="s">
        <v>73</v>
      </c>
    </row>
    <row r="5" spans="1:18" ht="21" thickBot="1" x14ac:dyDescent="0.35">
      <c r="A5" s="166"/>
    </row>
    <row r="6" spans="1:18" ht="15" thickBot="1" x14ac:dyDescent="0.25">
      <c r="A6" s="167"/>
      <c r="B6" s="168"/>
      <c r="C6" s="169" t="s">
        <v>74</v>
      </c>
      <c r="D6" s="170"/>
      <c r="E6" s="171"/>
      <c r="F6" s="171"/>
      <c r="G6" s="171"/>
      <c r="H6" s="172"/>
      <c r="I6" s="173" t="s">
        <v>75</v>
      </c>
      <c r="J6" s="171"/>
      <c r="K6" s="171"/>
      <c r="L6" s="171"/>
      <c r="M6" s="171"/>
      <c r="N6" s="174"/>
      <c r="O6" s="175" t="s">
        <v>76</v>
      </c>
      <c r="P6" s="171"/>
      <c r="Q6" s="171"/>
      <c r="R6" s="172"/>
    </row>
    <row r="7" spans="1:18" ht="21" customHeight="1" x14ac:dyDescent="0.2">
      <c r="A7" s="176" t="s">
        <v>77</v>
      </c>
      <c r="B7" s="177" t="s">
        <v>78</v>
      </c>
      <c r="C7" s="178" t="s">
        <v>79</v>
      </c>
      <c r="D7" s="179"/>
      <c r="E7" s="180" t="s">
        <v>80</v>
      </c>
      <c r="F7" s="179"/>
      <c r="G7" s="180" t="s">
        <v>81</v>
      </c>
      <c r="H7" s="179"/>
      <c r="I7" s="180" t="s">
        <v>79</v>
      </c>
      <c r="J7" s="179"/>
      <c r="K7" s="180" t="s">
        <v>80</v>
      </c>
      <c r="L7" s="179"/>
      <c r="M7" s="180" t="s">
        <v>81</v>
      </c>
      <c r="N7" s="181"/>
      <c r="O7" s="182" t="s">
        <v>79</v>
      </c>
      <c r="P7" s="179"/>
      <c r="Q7" s="178" t="s">
        <v>80</v>
      </c>
      <c r="R7" s="179"/>
    </row>
    <row r="8" spans="1:18" ht="15.75" thickBot="1" x14ac:dyDescent="0.3">
      <c r="A8" s="183"/>
      <c r="B8" s="184"/>
      <c r="C8" s="389" t="s">
        <v>147</v>
      </c>
      <c r="D8" s="390" t="s">
        <v>148</v>
      </c>
      <c r="E8" s="391" t="s">
        <v>147</v>
      </c>
      <c r="F8" s="390" t="s">
        <v>148</v>
      </c>
      <c r="G8" s="391" t="s">
        <v>147</v>
      </c>
      <c r="H8" s="390" t="s">
        <v>148</v>
      </c>
      <c r="I8" s="391" t="s">
        <v>147</v>
      </c>
      <c r="J8" s="390" t="s">
        <v>148</v>
      </c>
      <c r="K8" s="391" t="s">
        <v>147</v>
      </c>
      <c r="L8" s="390" t="s">
        <v>148</v>
      </c>
      <c r="M8" s="391" t="s">
        <v>147</v>
      </c>
      <c r="N8" s="392" t="s">
        <v>148</v>
      </c>
      <c r="O8" s="393" t="s">
        <v>147</v>
      </c>
      <c r="P8" s="390" t="s">
        <v>148</v>
      </c>
      <c r="Q8" s="391" t="s">
        <v>147</v>
      </c>
      <c r="R8" s="390" t="s">
        <v>148</v>
      </c>
    </row>
    <row r="9" spans="1:18" ht="33" customHeight="1" thickBot="1" x14ac:dyDescent="0.3">
      <c r="A9" s="185"/>
      <c r="B9" s="186" t="s">
        <v>82</v>
      </c>
      <c r="C9" s="370">
        <v>59836.917000000001</v>
      </c>
      <c r="D9" s="371">
        <v>59632.178</v>
      </c>
      <c r="E9" s="259">
        <v>260673.83499999999</v>
      </c>
      <c r="F9" s="260">
        <v>248722.88099999999</v>
      </c>
      <c r="G9" s="259">
        <v>242654.47399999999</v>
      </c>
      <c r="H9" s="260">
        <v>229930.41800000001</v>
      </c>
      <c r="I9" s="259">
        <v>226530.86</v>
      </c>
      <c r="J9" s="260">
        <v>226713.745</v>
      </c>
      <c r="K9" s="259">
        <v>989791.81299999997</v>
      </c>
      <c r="L9" s="260">
        <v>944197.29899999988</v>
      </c>
      <c r="M9" s="259">
        <v>614030.58400000003</v>
      </c>
      <c r="N9" s="372">
        <v>734332.69800000009</v>
      </c>
      <c r="O9" s="373">
        <v>-166693.94299999997</v>
      </c>
      <c r="P9" s="260">
        <v>-167081.56699999998</v>
      </c>
      <c r="Q9" s="374">
        <v>-729117.978</v>
      </c>
      <c r="R9" s="375">
        <v>-695474.41799999983</v>
      </c>
    </row>
    <row r="10" spans="1:18" ht="12.75" customHeight="1" thickBot="1" x14ac:dyDescent="0.25">
      <c r="A10" s="444" t="s">
        <v>83</v>
      </c>
      <c r="B10" s="445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376"/>
      <c r="P10" s="377"/>
      <c r="Q10" s="377"/>
      <c r="R10" s="378"/>
    </row>
    <row r="11" spans="1:18" ht="33" customHeight="1" x14ac:dyDescent="0.2">
      <c r="A11" s="187" t="s">
        <v>84</v>
      </c>
      <c r="B11" s="188" t="s">
        <v>85</v>
      </c>
      <c r="C11" s="263">
        <v>15954.477999999999</v>
      </c>
      <c r="D11" s="379">
        <v>18819.48</v>
      </c>
      <c r="E11" s="263">
        <v>69568.56</v>
      </c>
      <c r="F11" s="379">
        <v>78497.925999999992</v>
      </c>
      <c r="G11" s="263">
        <v>45585.471000000005</v>
      </c>
      <c r="H11" s="379">
        <v>49107.347000000002</v>
      </c>
      <c r="I11" s="263">
        <v>8321.4269999999997</v>
      </c>
      <c r="J11" s="380">
        <v>7911.7350000000006</v>
      </c>
      <c r="K11" s="381">
        <v>36250.093999999997</v>
      </c>
      <c r="L11" s="380">
        <v>33009.108999999997</v>
      </c>
      <c r="M11" s="381">
        <v>12221.572</v>
      </c>
      <c r="N11" s="382">
        <v>10797.903</v>
      </c>
      <c r="O11" s="383">
        <v>7633.0509999999995</v>
      </c>
      <c r="P11" s="384">
        <v>10907.744999999999</v>
      </c>
      <c r="Q11" s="385">
        <v>33318.466</v>
      </c>
      <c r="R11" s="384">
        <v>45488.816999999995</v>
      </c>
    </row>
    <row r="12" spans="1:18" ht="33" customHeight="1" x14ac:dyDescent="0.2">
      <c r="A12" s="189" t="s">
        <v>86</v>
      </c>
      <c r="B12" s="190" t="s">
        <v>87</v>
      </c>
      <c r="C12" s="266">
        <v>15151.837</v>
      </c>
      <c r="D12" s="267">
        <v>17402.73</v>
      </c>
      <c r="E12" s="386">
        <v>66062.460999999996</v>
      </c>
      <c r="F12" s="267">
        <v>72590.525999999998</v>
      </c>
      <c r="G12" s="268">
        <v>44931.213000000003</v>
      </c>
      <c r="H12" s="267">
        <v>48070.034</v>
      </c>
      <c r="I12" s="269">
        <v>4332.384</v>
      </c>
      <c r="J12" s="267">
        <v>3924.7060000000001</v>
      </c>
      <c r="K12" s="269">
        <v>18878.483</v>
      </c>
      <c r="L12" s="267">
        <v>16375.683999999999</v>
      </c>
      <c r="M12" s="269">
        <v>7899.0590000000002</v>
      </c>
      <c r="N12" s="270">
        <v>6505.5240000000003</v>
      </c>
      <c r="O12" s="265">
        <v>10819.453</v>
      </c>
      <c r="P12" s="264">
        <v>13478.023999999999</v>
      </c>
      <c r="Q12" s="263">
        <v>47183.977999999996</v>
      </c>
      <c r="R12" s="264">
        <v>56214.841999999997</v>
      </c>
    </row>
    <row r="13" spans="1:18" ht="33" customHeight="1" x14ac:dyDescent="0.2">
      <c r="A13" s="191" t="s">
        <v>88</v>
      </c>
      <c r="B13" s="192" t="s">
        <v>89</v>
      </c>
      <c r="C13" s="271">
        <v>802.64099999999996</v>
      </c>
      <c r="D13" s="272">
        <v>1416.75</v>
      </c>
      <c r="E13" s="387">
        <v>3506.0990000000002</v>
      </c>
      <c r="F13" s="272">
        <v>5907.4</v>
      </c>
      <c r="G13" s="273">
        <v>654.25800000000004</v>
      </c>
      <c r="H13" s="272">
        <v>1037.3130000000001</v>
      </c>
      <c r="I13" s="274">
        <v>3989.0430000000001</v>
      </c>
      <c r="J13" s="272">
        <v>3987.029</v>
      </c>
      <c r="K13" s="274">
        <v>17371.611000000001</v>
      </c>
      <c r="L13" s="272">
        <v>16633.424999999999</v>
      </c>
      <c r="M13" s="274">
        <v>4322.5129999999999</v>
      </c>
      <c r="N13" s="275">
        <v>4292.3789999999999</v>
      </c>
      <c r="O13" s="265">
        <v>-3186.402</v>
      </c>
      <c r="P13" s="264">
        <v>-2570.279</v>
      </c>
      <c r="Q13" s="263">
        <v>-13865.512000000001</v>
      </c>
      <c r="R13" s="264">
        <v>-10726.025</v>
      </c>
    </row>
    <row r="14" spans="1:18" ht="31.5" x14ac:dyDescent="0.2">
      <c r="A14" s="193" t="s">
        <v>90</v>
      </c>
      <c r="B14" s="194" t="s">
        <v>91</v>
      </c>
      <c r="C14" s="276">
        <v>7341.66</v>
      </c>
      <c r="D14" s="277">
        <v>812.44799999999998</v>
      </c>
      <c r="E14" s="283">
        <v>31994.252</v>
      </c>
      <c r="F14" s="277">
        <v>3388.5320000000002</v>
      </c>
      <c r="G14" s="278">
        <v>18809.563999999998</v>
      </c>
      <c r="H14" s="277">
        <v>2033.202</v>
      </c>
      <c r="I14" s="279">
        <v>213308.43400000001</v>
      </c>
      <c r="J14" s="277">
        <v>201171.068</v>
      </c>
      <c r="K14" s="276">
        <v>932401.777</v>
      </c>
      <c r="L14" s="277">
        <v>837602.65599999996</v>
      </c>
      <c r="M14" s="279">
        <v>587427.93200000003</v>
      </c>
      <c r="N14" s="280">
        <v>602158.38300000003</v>
      </c>
      <c r="O14" s="265">
        <v>-205966.774</v>
      </c>
      <c r="P14" s="264">
        <v>-200358.62</v>
      </c>
      <c r="Q14" s="263">
        <v>-900407.52500000002</v>
      </c>
      <c r="R14" s="264">
        <v>-834214.12399999995</v>
      </c>
    </row>
    <row r="15" spans="1:18" ht="33" customHeight="1" x14ac:dyDescent="0.2">
      <c r="A15" s="195" t="s">
        <v>92</v>
      </c>
      <c r="B15" s="196" t="s">
        <v>93</v>
      </c>
      <c r="C15" s="281">
        <v>683.79700000000003</v>
      </c>
      <c r="D15" s="282">
        <v>2136.875</v>
      </c>
      <c r="E15" s="283">
        <v>2976.2370000000001</v>
      </c>
      <c r="F15" s="282">
        <v>8918.75</v>
      </c>
      <c r="G15" s="278">
        <v>3289.605</v>
      </c>
      <c r="H15" s="282">
        <v>10632.588</v>
      </c>
      <c r="I15" s="279">
        <v>575.00400000000002</v>
      </c>
      <c r="J15" s="277">
        <v>16323.558000000001</v>
      </c>
      <c r="K15" s="283">
        <v>2505.509</v>
      </c>
      <c r="L15" s="282">
        <v>68129.260999999999</v>
      </c>
      <c r="M15" s="284">
        <v>1458.4449999999999</v>
      </c>
      <c r="N15" s="280">
        <v>115570.92</v>
      </c>
      <c r="O15" s="265">
        <v>108.79300000000001</v>
      </c>
      <c r="P15" s="264">
        <v>-14186.683000000001</v>
      </c>
      <c r="Q15" s="263">
        <v>470.72800000000007</v>
      </c>
      <c r="R15" s="264">
        <v>-59210.510999999999</v>
      </c>
    </row>
    <row r="16" spans="1:18" ht="32.25" thickBot="1" x14ac:dyDescent="0.25">
      <c r="A16" s="197" t="s">
        <v>94</v>
      </c>
      <c r="B16" s="198" t="s">
        <v>95</v>
      </c>
      <c r="C16" s="285">
        <v>35856.982000000004</v>
      </c>
      <c r="D16" s="286">
        <v>37863.375</v>
      </c>
      <c r="E16" s="287">
        <v>156134.78599999999</v>
      </c>
      <c r="F16" s="286">
        <v>157917.67300000001</v>
      </c>
      <c r="G16" s="287">
        <v>174969.834</v>
      </c>
      <c r="H16" s="286">
        <v>168157.28099999999</v>
      </c>
      <c r="I16" s="287">
        <v>4325.9949999999999</v>
      </c>
      <c r="J16" s="286">
        <v>1307.384</v>
      </c>
      <c r="K16" s="287">
        <v>18634.433000000001</v>
      </c>
      <c r="L16" s="286">
        <v>5456.2730000000001</v>
      </c>
      <c r="M16" s="287">
        <v>12922.635</v>
      </c>
      <c r="N16" s="288">
        <v>5805.4920000000002</v>
      </c>
      <c r="O16" s="265">
        <v>31530.987000000005</v>
      </c>
      <c r="P16" s="264">
        <v>36555.991000000002</v>
      </c>
      <c r="Q16" s="263">
        <v>137500.353</v>
      </c>
      <c r="R16" s="264">
        <v>152461.40000000002</v>
      </c>
    </row>
    <row r="17" spans="1:18" ht="12.75" customHeight="1" x14ac:dyDescent="0.2">
      <c r="A17" s="444" t="s">
        <v>96</v>
      </c>
      <c r="B17" s="445"/>
      <c r="C17" s="261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2"/>
    </row>
    <row r="18" spans="1:18" ht="32.25" thickBot="1" x14ac:dyDescent="0.25">
      <c r="A18" s="199" t="s">
        <v>97</v>
      </c>
      <c r="B18" s="200" t="s">
        <v>98</v>
      </c>
      <c r="C18" s="285">
        <v>38045.016000000003</v>
      </c>
      <c r="D18" s="388">
        <v>45729.569000000003</v>
      </c>
      <c r="E18" s="287">
        <v>165830.71900000001</v>
      </c>
      <c r="F18" s="286">
        <v>190822.59400000001</v>
      </c>
      <c r="G18" s="287">
        <v>43955.89</v>
      </c>
      <c r="H18" s="286">
        <v>41835.374000000003</v>
      </c>
      <c r="I18" s="287">
        <v>64571.292000000001</v>
      </c>
      <c r="J18" s="286">
        <v>81407.142999999996</v>
      </c>
      <c r="K18" s="287">
        <v>281701.804</v>
      </c>
      <c r="L18" s="286">
        <v>339728.07699999999</v>
      </c>
      <c r="M18" s="287">
        <v>106052.789</v>
      </c>
      <c r="N18" s="288">
        <v>115933.749</v>
      </c>
      <c r="O18" s="289">
        <v>-26526.275999999998</v>
      </c>
      <c r="P18" s="286">
        <v>-35677.573999999993</v>
      </c>
      <c r="Q18" s="287">
        <v>-115871.08499999999</v>
      </c>
      <c r="R18" s="286">
        <v>-148905.48299999998</v>
      </c>
    </row>
    <row r="19" spans="1:18" x14ac:dyDescent="0.2">
      <c r="B19" s="295"/>
      <c r="F19" s="201"/>
    </row>
    <row r="20" spans="1:18" x14ac:dyDescent="0.2">
      <c r="A20" s="202"/>
      <c r="B20" s="201"/>
      <c r="F20" s="201"/>
      <c r="G20" s="202"/>
    </row>
    <row r="21" spans="1:18" x14ac:dyDescent="0.2">
      <c r="B21" s="201"/>
      <c r="F21" s="202"/>
    </row>
    <row r="23" spans="1:18" x14ac:dyDescent="0.2">
      <c r="E23" s="202"/>
    </row>
    <row r="24" spans="1:18" x14ac:dyDescent="0.2">
      <c r="E24" s="202"/>
      <c r="F24" s="202"/>
    </row>
    <row r="26" spans="1:18" x14ac:dyDescent="0.2">
      <c r="I26" s="202"/>
    </row>
    <row r="31" spans="1:18" x14ac:dyDescent="0.2">
      <c r="L31" s="164" t="s">
        <v>133</v>
      </c>
    </row>
  </sheetData>
  <mergeCells count="2">
    <mergeCell ref="A10:B10"/>
    <mergeCell ref="A17:B17"/>
  </mergeCells>
  <pageMargins left="0.75" right="0.75" top="1" bottom="1" header="0.5" footer="0.5"/>
  <pageSetup paperSize="9" scale="5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89"/>
  <sheetViews>
    <sheetView zoomScaleNormal="100" workbookViewId="0">
      <selection activeCell="I3" sqref="I3"/>
    </sheetView>
  </sheetViews>
  <sheetFormatPr defaultRowHeight="12.75" x14ac:dyDescent="0.2"/>
  <cols>
    <col min="1" max="1" width="14.7109375" style="204" customWidth="1"/>
    <col min="2" max="2" width="13.140625" style="204" customWidth="1"/>
    <col min="3" max="3" width="10.7109375" style="204" customWidth="1"/>
    <col min="4" max="4" width="11.140625" style="204" customWidth="1"/>
    <col min="5" max="5" width="14.7109375" style="204" customWidth="1"/>
    <col min="6" max="7" width="10.7109375" style="204" customWidth="1"/>
    <col min="8" max="8" width="11.7109375" style="204" customWidth="1"/>
    <col min="9" max="9" width="8" style="205" customWidth="1"/>
    <col min="10" max="10" width="14.7109375" style="205" customWidth="1"/>
    <col min="11" max="11" width="10.7109375" style="205" customWidth="1"/>
    <col min="12" max="12" width="10.7109375" style="204" customWidth="1"/>
    <col min="13" max="13" width="11.42578125" style="204" customWidth="1"/>
    <col min="14" max="14" width="14.7109375" style="204" customWidth="1"/>
    <col min="15" max="16" width="10.7109375" style="204" customWidth="1"/>
    <col min="17" max="17" width="11.42578125" style="204" customWidth="1"/>
    <col min="18" max="16384" width="9.140625" style="204"/>
  </cols>
  <sheetData>
    <row r="1" spans="1:18" ht="18.75" x14ac:dyDescent="0.3">
      <c r="A1" s="203" t="s">
        <v>99</v>
      </c>
    </row>
    <row r="2" spans="1:18" ht="15.75" x14ac:dyDescent="0.25">
      <c r="A2" s="206" t="s">
        <v>73</v>
      </c>
    </row>
    <row r="3" spans="1:18" ht="12.75" customHeight="1" x14ac:dyDescent="0.2">
      <c r="A3" s="207"/>
    </row>
    <row r="4" spans="1:18" s="209" customFormat="1" ht="13.5" customHeight="1" x14ac:dyDescent="0.2">
      <c r="A4" s="208" t="s">
        <v>100</v>
      </c>
      <c r="B4" s="208"/>
      <c r="C4" s="208"/>
      <c r="D4" s="208"/>
      <c r="E4" s="208"/>
      <c r="F4" s="208"/>
      <c r="G4" s="208"/>
      <c r="J4" s="208" t="s">
        <v>101</v>
      </c>
      <c r="K4" s="208"/>
      <c r="L4" s="208"/>
      <c r="M4" s="208"/>
      <c r="N4" s="208"/>
      <c r="O4" s="208"/>
      <c r="P4" s="208"/>
    </row>
    <row r="5" spans="1:18" s="209" customFormat="1" ht="13.5" customHeight="1" thickBot="1" x14ac:dyDescent="0.25">
      <c r="A5" s="208" t="s">
        <v>149</v>
      </c>
      <c r="B5" s="208"/>
      <c r="C5" s="208"/>
      <c r="D5" s="208"/>
      <c r="E5" s="208"/>
      <c r="F5" s="208"/>
      <c r="G5" s="208"/>
      <c r="J5" s="208" t="s">
        <v>149</v>
      </c>
      <c r="K5" s="208"/>
      <c r="L5" s="208"/>
      <c r="M5" s="208"/>
      <c r="N5" s="208"/>
      <c r="O5" s="208"/>
      <c r="P5" s="208"/>
    </row>
    <row r="6" spans="1:18" s="209" customFormat="1" ht="21" thickBot="1" x14ac:dyDescent="0.35">
      <c r="A6" s="210" t="s">
        <v>102</v>
      </c>
      <c r="B6" s="211"/>
      <c r="C6" s="211"/>
      <c r="D6" s="211"/>
      <c r="E6" s="211"/>
      <c r="F6" s="211"/>
      <c r="G6" s="211"/>
      <c r="H6" s="212"/>
      <c r="J6" s="210" t="s">
        <v>103</v>
      </c>
      <c r="K6" s="211"/>
      <c r="L6" s="211"/>
      <c r="M6" s="211"/>
      <c r="N6" s="211"/>
      <c r="O6" s="211"/>
      <c r="P6" s="211"/>
      <c r="Q6" s="212"/>
    </row>
    <row r="7" spans="1:18" s="209" customFormat="1" ht="16.5" thickBot="1" x14ac:dyDescent="0.3">
      <c r="A7" s="213" t="s">
        <v>150</v>
      </c>
      <c r="B7" s="214"/>
      <c r="C7" s="215"/>
      <c r="D7" s="216"/>
      <c r="E7" s="217" t="s">
        <v>151</v>
      </c>
      <c r="F7" s="214"/>
      <c r="G7" s="215"/>
      <c r="H7" s="218"/>
      <c r="J7" s="213" t="s">
        <v>150</v>
      </c>
      <c r="K7" s="214"/>
      <c r="L7" s="215"/>
      <c r="M7" s="216"/>
      <c r="N7" s="217" t="s">
        <v>151</v>
      </c>
      <c r="O7" s="214"/>
      <c r="P7" s="215"/>
      <c r="Q7" s="218"/>
    </row>
    <row r="8" spans="1:18" s="209" customFormat="1" ht="43.5" thickBot="1" x14ac:dyDescent="0.25">
      <c r="A8" s="219" t="s">
        <v>104</v>
      </c>
      <c r="B8" s="220" t="s">
        <v>79</v>
      </c>
      <c r="C8" s="221" t="s">
        <v>80</v>
      </c>
      <c r="D8" s="222" t="s">
        <v>105</v>
      </c>
      <c r="E8" s="223" t="s">
        <v>104</v>
      </c>
      <c r="F8" s="220" t="s">
        <v>79</v>
      </c>
      <c r="G8" s="221" t="s">
        <v>80</v>
      </c>
      <c r="H8" s="224" t="s">
        <v>105</v>
      </c>
      <c r="J8" s="219" t="s">
        <v>104</v>
      </c>
      <c r="K8" s="220" t="s">
        <v>79</v>
      </c>
      <c r="L8" s="221" t="s">
        <v>80</v>
      </c>
      <c r="M8" s="224" t="s">
        <v>105</v>
      </c>
      <c r="N8" s="219" t="s">
        <v>104</v>
      </c>
      <c r="O8" s="220" t="s">
        <v>79</v>
      </c>
      <c r="P8" s="221" t="s">
        <v>80</v>
      </c>
      <c r="Q8" s="224" t="s">
        <v>105</v>
      </c>
      <c r="R8" s="225"/>
    </row>
    <row r="9" spans="1:18" s="209" customFormat="1" ht="15" thickBot="1" x14ac:dyDescent="0.25">
      <c r="A9" s="290" t="s">
        <v>20</v>
      </c>
      <c r="B9" s="291">
        <v>35856.982000000004</v>
      </c>
      <c r="C9" s="226">
        <v>156134.78599999999</v>
      </c>
      <c r="D9" s="227">
        <v>174969.834</v>
      </c>
      <c r="E9" s="228" t="s">
        <v>20</v>
      </c>
      <c r="F9" s="229">
        <v>37863.375</v>
      </c>
      <c r="G9" s="230">
        <v>157917.67300000001</v>
      </c>
      <c r="H9" s="227">
        <v>168157.28099999999</v>
      </c>
      <c r="J9" s="349" t="s">
        <v>20</v>
      </c>
      <c r="K9" s="354">
        <v>4325.9949999999999</v>
      </c>
      <c r="L9" s="358">
        <v>18634.433000000001</v>
      </c>
      <c r="M9" s="352">
        <v>12922.635</v>
      </c>
      <c r="N9" s="353" t="s">
        <v>20</v>
      </c>
      <c r="O9" s="354">
        <v>1307.384</v>
      </c>
      <c r="P9" s="358">
        <v>5456.2730000000001</v>
      </c>
      <c r="Q9" s="352">
        <v>5805.4920000000002</v>
      </c>
    </row>
    <row r="10" spans="1:18" s="209" customFormat="1" x14ac:dyDescent="0.2">
      <c r="A10" s="231" t="s">
        <v>107</v>
      </c>
      <c r="B10" s="232">
        <v>10921.800999999999</v>
      </c>
      <c r="C10" s="233">
        <v>47607.648000000001</v>
      </c>
      <c r="D10" s="232">
        <v>55231.466999999997</v>
      </c>
      <c r="E10" s="234" t="s">
        <v>146</v>
      </c>
      <c r="F10" s="235">
        <v>13861.441999999999</v>
      </c>
      <c r="G10" s="236">
        <v>57759</v>
      </c>
      <c r="H10" s="237">
        <v>49677.536</v>
      </c>
      <c r="J10" s="324" t="s">
        <v>107</v>
      </c>
      <c r="K10" s="325">
        <v>4140.0749999999998</v>
      </c>
      <c r="L10" s="326">
        <v>17821.990000000002</v>
      </c>
      <c r="M10" s="345">
        <v>12115.698</v>
      </c>
      <c r="N10" s="356" t="s">
        <v>107</v>
      </c>
      <c r="O10" s="327">
        <v>1175.4269999999999</v>
      </c>
      <c r="P10" s="328">
        <v>4905.1390000000001</v>
      </c>
      <c r="Q10" s="329">
        <v>4895.3519999999999</v>
      </c>
    </row>
    <row r="11" spans="1:18" s="209" customFormat="1" x14ac:dyDescent="0.2">
      <c r="A11" s="238" t="s">
        <v>140</v>
      </c>
      <c r="B11" s="239">
        <v>6583.3990000000003</v>
      </c>
      <c r="C11" s="240">
        <v>28624.455000000002</v>
      </c>
      <c r="D11" s="239">
        <v>31702.618999999999</v>
      </c>
      <c r="E11" s="241" t="s">
        <v>107</v>
      </c>
      <c r="F11" s="242">
        <v>9363.44</v>
      </c>
      <c r="G11" s="243">
        <v>39091.508000000002</v>
      </c>
      <c r="H11" s="244">
        <v>49039.254999999997</v>
      </c>
      <c r="J11" s="238" t="s">
        <v>110</v>
      </c>
      <c r="K11" s="239">
        <v>123.261</v>
      </c>
      <c r="L11" s="240">
        <v>538.39499999999998</v>
      </c>
      <c r="M11" s="307">
        <v>656.44</v>
      </c>
      <c r="N11" s="357" t="s">
        <v>110</v>
      </c>
      <c r="O11" s="242">
        <v>120.02500000000001</v>
      </c>
      <c r="P11" s="292">
        <v>501.49799999999999</v>
      </c>
      <c r="Q11" s="244">
        <v>859.3</v>
      </c>
    </row>
    <row r="12" spans="1:18" s="209" customFormat="1" x14ac:dyDescent="0.2">
      <c r="A12" s="238" t="s">
        <v>146</v>
      </c>
      <c r="B12" s="239">
        <v>4575.0839999999998</v>
      </c>
      <c r="C12" s="240">
        <v>19876.503000000001</v>
      </c>
      <c r="D12" s="239">
        <v>21481.064999999999</v>
      </c>
      <c r="E12" s="241" t="s">
        <v>106</v>
      </c>
      <c r="F12" s="242">
        <v>4932.7520000000004</v>
      </c>
      <c r="G12" s="243">
        <v>20562.760999999999</v>
      </c>
      <c r="H12" s="244">
        <v>25482.314999999999</v>
      </c>
      <c r="J12" s="238" t="s">
        <v>143</v>
      </c>
      <c r="K12" s="239">
        <v>32.130000000000003</v>
      </c>
      <c r="L12" s="240">
        <v>140.42599999999999</v>
      </c>
      <c r="M12" s="307">
        <v>1.337</v>
      </c>
      <c r="N12" s="357" t="s">
        <v>118</v>
      </c>
      <c r="O12" s="242">
        <v>11.932</v>
      </c>
      <c r="P12" s="292">
        <v>49.636000000000003</v>
      </c>
      <c r="Q12" s="244">
        <v>50.84</v>
      </c>
    </row>
    <row r="13" spans="1:18" s="209" customFormat="1" x14ac:dyDescent="0.2">
      <c r="A13" s="238" t="s">
        <v>113</v>
      </c>
      <c r="B13" s="239">
        <v>3877.6869999999999</v>
      </c>
      <c r="C13" s="240">
        <v>16875.446</v>
      </c>
      <c r="D13" s="239">
        <v>16479.077000000001</v>
      </c>
      <c r="E13" s="241" t="s">
        <v>113</v>
      </c>
      <c r="F13" s="242">
        <v>2814.4459999999999</v>
      </c>
      <c r="G13" s="243">
        <v>11730.144</v>
      </c>
      <c r="H13" s="244">
        <v>10195.775</v>
      </c>
      <c r="J13" s="238" t="s">
        <v>108</v>
      </c>
      <c r="K13" s="239">
        <v>24.788</v>
      </c>
      <c r="L13" s="240">
        <v>108.258</v>
      </c>
      <c r="M13" s="307">
        <v>124.94</v>
      </c>
      <c r="N13" s="357"/>
      <c r="O13" s="242"/>
      <c r="P13" s="292"/>
      <c r="Q13" s="244"/>
    </row>
    <row r="14" spans="1:18" s="209" customFormat="1" ht="13.5" thickBot="1" x14ac:dyDescent="0.25">
      <c r="A14" s="238" t="s">
        <v>106</v>
      </c>
      <c r="B14" s="239">
        <v>3573.5279999999998</v>
      </c>
      <c r="C14" s="240">
        <v>15560.796</v>
      </c>
      <c r="D14" s="239">
        <v>17864.448</v>
      </c>
      <c r="E14" s="241" t="s">
        <v>118</v>
      </c>
      <c r="F14" s="242">
        <v>2791.9949999999999</v>
      </c>
      <c r="G14" s="243">
        <v>11670.784</v>
      </c>
      <c r="H14" s="244">
        <v>15172.53</v>
      </c>
      <c r="J14" s="361" t="s">
        <v>111</v>
      </c>
      <c r="K14" s="362">
        <v>5.7409999999999997</v>
      </c>
      <c r="L14" s="366">
        <v>25.364000000000001</v>
      </c>
      <c r="M14" s="363">
        <v>24.22</v>
      </c>
      <c r="N14" s="368"/>
      <c r="O14" s="364"/>
      <c r="P14" s="367"/>
      <c r="Q14" s="365"/>
    </row>
    <row r="15" spans="1:18" s="209" customFormat="1" x14ac:dyDescent="0.2">
      <c r="A15" s="245" t="s">
        <v>109</v>
      </c>
      <c r="B15" s="246">
        <v>3023.355</v>
      </c>
      <c r="C15" s="247">
        <v>13167.566999999999</v>
      </c>
      <c r="D15" s="246">
        <v>14973.442999999999</v>
      </c>
      <c r="E15" s="248" t="s">
        <v>152</v>
      </c>
      <c r="F15" s="249">
        <v>1692.5830000000001</v>
      </c>
      <c r="G15" s="250">
        <v>7065.0169999999998</v>
      </c>
      <c r="H15" s="251">
        <v>5493.4359999999997</v>
      </c>
      <c r="J15" s="316"/>
      <c r="K15" s="330"/>
      <c r="L15" s="330"/>
      <c r="M15" s="330"/>
      <c r="N15" s="316"/>
      <c r="O15" s="317"/>
      <c r="P15" s="317"/>
      <c r="Q15" s="317"/>
    </row>
    <row r="16" spans="1:18" s="209" customFormat="1" x14ac:dyDescent="0.2">
      <c r="A16" s="245" t="s">
        <v>118</v>
      </c>
      <c r="B16" s="246">
        <v>2004.212</v>
      </c>
      <c r="C16" s="247">
        <v>8749.2289999999994</v>
      </c>
      <c r="D16" s="246">
        <v>10344.290000000001</v>
      </c>
      <c r="E16" s="248" t="s">
        <v>108</v>
      </c>
      <c r="F16" s="249">
        <v>643.71299999999997</v>
      </c>
      <c r="G16" s="250">
        <v>2692.5540000000001</v>
      </c>
      <c r="H16" s="251">
        <v>3589.51</v>
      </c>
      <c r="J16" s="316"/>
      <c r="K16" s="330"/>
      <c r="L16" s="330"/>
      <c r="M16" s="330"/>
      <c r="N16" s="316"/>
      <c r="O16" s="317"/>
      <c r="P16" s="317"/>
      <c r="Q16" s="317"/>
    </row>
    <row r="17" spans="1:17" ht="13.5" thickBot="1" x14ac:dyDescent="0.25">
      <c r="A17" s="252" t="s">
        <v>108</v>
      </c>
      <c r="B17" s="253">
        <v>503.42099999999999</v>
      </c>
      <c r="C17" s="254">
        <v>2198.7370000000001</v>
      </c>
      <c r="D17" s="253">
        <v>2657.9</v>
      </c>
      <c r="E17" s="255" t="s">
        <v>109</v>
      </c>
      <c r="F17" s="256">
        <v>562.96900000000005</v>
      </c>
      <c r="G17" s="257">
        <v>2344.0329999999999</v>
      </c>
      <c r="H17" s="258">
        <v>3049.2440000000001</v>
      </c>
      <c r="I17" s="321"/>
      <c r="J17" s="316"/>
      <c r="K17" s="330"/>
      <c r="L17" s="330"/>
      <c r="M17" s="330"/>
      <c r="N17" s="316"/>
      <c r="O17" s="317"/>
      <c r="P17" s="317"/>
      <c r="Q17" s="317"/>
    </row>
    <row r="18" spans="1:17" s="209" customFormat="1" x14ac:dyDescent="0.2">
      <c r="A18" s="207"/>
      <c r="B18" s="318"/>
      <c r="C18" s="318"/>
      <c r="D18" s="318"/>
      <c r="E18" s="316"/>
      <c r="F18" s="317"/>
      <c r="G18" s="317"/>
      <c r="H18" s="317"/>
      <c r="J18" s="319"/>
      <c r="K18" s="320"/>
      <c r="L18" s="320"/>
      <c r="M18" s="320"/>
    </row>
    <row r="19" spans="1:17" s="209" customFormat="1" x14ac:dyDescent="0.2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</row>
    <row r="20" spans="1:17" s="209" customFormat="1" x14ac:dyDescent="0.2">
      <c r="A20" s="208" t="s">
        <v>115</v>
      </c>
      <c r="B20" s="208"/>
      <c r="C20" s="208"/>
      <c r="D20" s="208"/>
      <c r="E20" s="208"/>
      <c r="F20" s="208"/>
      <c r="G20" s="208"/>
      <c r="J20" s="208" t="s">
        <v>116</v>
      </c>
      <c r="K20" s="208"/>
      <c r="L20" s="208"/>
      <c r="M20" s="208"/>
      <c r="N20" s="208"/>
      <c r="O20" s="208"/>
      <c r="P20" s="208"/>
    </row>
    <row r="21" spans="1:17" s="209" customFormat="1" ht="13.5" thickBot="1" x14ac:dyDescent="0.25">
      <c r="A21" s="208" t="s">
        <v>149</v>
      </c>
      <c r="B21" s="208"/>
      <c r="C21" s="208"/>
      <c r="D21" s="208"/>
      <c r="E21" s="208"/>
      <c r="F21" s="208"/>
      <c r="G21" s="208"/>
      <c r="J21" s="208" t="s">
        <v>149</v>
      </c>
      <c r="K21" s="208"/>
      <c r="L21" s="208"/>
      <c r="M21" s="208"/>
      <c r="N21" s="208"/>
      <c r="O21" s="208"/>
      <c r="P21" s="208"/>
    </row>
    <row r="22" spans="1:17" s="209" customFormat="1" ht="21" thickBot="1" x14ac:dyDescent="0.35">
      <c r="A22" s="210" t="s">
        <v>102</v>
      </c>
      <c r="B22" s="211"/>
      <c r="C22" s="211"/>
      <c r="D22" s="211"/>
      <c r="E22" s="211"/>
      <c r="F22" s="211"/>
      <c r="G22" s="211"/>
      <c r="H22" s="212"/>
      <c r="J22" s="210" t="s">
        <v>103</v>
      </c>
      <c r="K22" s="211"/>
      <c r="L22" s="211"/>
      <c r="M22" s="211"/>
      <c r="N22" s="211"/>
      <c r="O22" s="211"/>
      <c r="P22" s="211"/>
      <c r="Q22" s="212"/>
    </row>
    <row r="23" spans="1:17" s="209" customFormat="1" ht="16.5" thickBot="1" x14ac:dyDescent="0.3">
      <c r="A23" s="213" t="s">
        <v>150</v>
      </c>
      <c r="B23" s="214"/>
      <c r="C23" s="215"/>
      <c r="D23" s="216"/>
      <c r="E23" s="217" t="s">
        <v>151</v>
      </c>
      <c r="F23" s="214"/>
      <c r="G23" s="215"/>
      <c r="H23" s="218"/>
      <c r="J23" s="213" t="s">
        <v>150</v>
      </c>
      <c r="K23" s="214"/>
      <c r="L23" s="215"/>
      <c r="M23" s="216"/>
      <c r="N23" s="217" t="s">
        <v>151</v>
      </c>
      <c r="O23" s="214"/>
      <c r="P23" s="215"/>
      <c r="Q23" s="218"/>
    </row>
    <row r="24" spans="1:17" s="209" customFormat="1" ht="43.5" thickBot="1" x14ac:dyDescent="0.25">
      <c r="A24" s="219" t="s">
        <v>104</v>
      </c>
      <c r="B24" s="220" t="s">
        <v>79</v>
      </c>
      <c r="C24" s="221" t="s">
        <v>80</v>
      </c>
      <c r="D24" s="222" t="s">
        <v>105</v>
      </c>
      <c r="E24" s="223" t="s">
        <v>104</v>
      </c>
      <c r="F24" s="220" t="s">
        <v>79</v>
      </c>
      <c r="G24" s="221" t="s">
        <v>80</v>
      </c>
      <c r="H24" s="224" t="s">
        <v>105</v>
      </c>
      <c r="J24" s="219" t="s">
        <v>104</v>
      </c>
      <c r="K24" s="220" t="s">
        <v>79</v>
      </c>
      <c r="L24" s="221" t="s">
        <v>80</v>
      </c>
      <c r="M24" s="222" t="s">
        <v>105</v>
      </c>
      <c r="N24" s="223" t="s">
        <v>104</v>
      </c>
      <c r="O24" s="220" t="s">
        <v>79</v>
      </c>
      <c r="P24" s="221" t="s">
        <v>80</v>
      </c>
      <c r="Q24" s="224" t="s">
        <v>105</v>
      </c>
    </row>
    <row r="25" spans="1:17" s="209" customFormat="1" ht="15" thickBot="1" x14ac:dyDescent="0.25">
      <c r="A25" s="349" t="s">
        <v>20</v>
      </c>
      <c r="B25" s="350">
        <v>7341.66</v>
      </c>
      <c r="C25" s="351">
        <v>31994.252</v>
      </c>
      <c r="D25" s="352">
        <v>18809.563999999998</v>
      </c>
      <c r="E25" s="353" t="s">
        <v>20</v>
      </c>
      <c r="F25" s="354">
        <v>812.44799999999998</v>
      </c>
      <c r="G25" s="355">
        <v>3388.5320000000002</v>
      </c>
      <c r="H25" s="352">
        <v>2033.202</v>
      </c>
      <c r="J25" s="290" t="s">
        <v>20</v>
      </c>
      <c r="K25" s="291">
        <v>213308.43400000001</v>
      </c>
      <c r="L25" s="226">
        <v>932401.777</v>
      </c>
      <c r="M25" s="227">
        <v>587427.93200000003</v>
      </c>
      <c r="N25" s="228" t="s">
        <v>20</v>
      </c>
      <c r="O25" s="229">
        <v>201171.068</v>
      </c>
      <c r="P25" s="230">
        <v>837602.65599999996</v>
      </c>
      <c r="Q25" s="227">
        <v>602158.38300000003</v>
      </c>
    </row>
    <row r="26" spans="1:17" s="209" customFormat="1" x14ac:dyDescent="0.2">
      <c r="A26" s="324" t="s">
        <v>124</v>
      </c>
      <c r="B26" s="325">
        <v>3484.1489999999999</v>
      </c>
      <c r="C26" s="326">
        <v>15146.057000000001</v>
      </c>
      <c r="D26" s="325">
        <v>8196.19</v>
      </c>
      <c r="E26" s="401" t="s">
        <v>108</v>
      </c>
      <c r="F26" s="327">
        <v>605.90700000000004</v>
      </c>
      <c r="G26" s="328">
        <v>2526.2849999999999</v>
      </c>
      <c r="H26" s="329">
        <v>1558.5920000000001</v>
      </c>
      <c r="J26" s="231" t="s">
        <v>117</v>
      </c>
      <c r="K26" s="232">
        <v>157927.571</v>
      </c>
      <c r="L26" s="233">
        <v>690288.46600000001</v>
      </c>
      <c r="M26" s="232">
        <v>435077.29499999998</v>
      </c>
      <c r="N26" s="234" t="s">
        <v>117</v>
      </c>
      <c r="O26" s="235">
        <v>113854.315</v>
      </c>
      <c r="P26" s="236">
        <v>473542.20899999997</v>
      </c>
      <c r="Q26" s="237">
        <v>344601.26</v>
      </c>
    </row>
    <row r="27" spans="1:17" s="209" customFormat="1" x14ac:dyDescent="0.2">
      <c r="A27" s="238" t="s">
        <v>112</v>
      </c>
      <c r="B27" s="239">
        <v>2150.364</v>
      </c>
      <c r="C27" s="240">
        <v>9381.7240000000002</v>
      </c>
      <c r="D27" s="239">
        <v>6239.72</v>
      </c>
      <c r="E27" s="241" t="s">
        <v>110</v>
      </c>
      <c r="F27" s="242">
        <v>111.694</v>
      </c>
      <c r="G27" s="292">
        <v>466.53699999999998</v>
      </c>
      <c r="H27" s="244">
        <v>196.4</v>
      </c>
      <c r="J27" s="238" t="s">
        <v>128</v>
      </c>
      <c r="K27" s="239">
        <v>21652.631000000001</v>
      </c>
      <c r="L27" s="240">
        <v>95064.561000000002</v>
      </c>
      <c r="M27" s="239">
        <v>61239.379000000001</v>
      </c>
      <c r="N27" s="241" t="s">
        <v>141</v>
      </c>
      <c r="O27" s="242">
        <v>33727.281000000003</v>
      </c>
      <c r="P27" s="243">
        <v>141044.823</v>
      </c>
      <c r="Q27" s="244">
        <v>110115.31200000001</v>
      </c>
    </row>
    <row r="28" spans="1:17" s="209" customFormat="1" x14ac:dyDescent="0.2">
      <c r="A28" s="238" t="s">
        <v>135</v>
      </c>
      <c r="B28" s="239">
        <v>741.33600000000001</v>
      </c>
      <c r="C28" s="240">
        <v>3257.634</v>
      </c>
      <c r="D28" s="239">
        <v>1955.86</v>
      </c>
      <c r="E28" s="241" t="s">
        <v>140</v>
      </c>
      <c r="F28" s="242">
        <v>41.811999999999998</v>
      </c>
      <c r="G28" s="292">
        <v>174.87700000000001</v>
      </c>
      <c r="H28" s="244">
        <v>125.96</v>
      </c>
      <c r="J28" s="238" t="s">
        <v>107</v>
      </c>
      <c r="K28" s="239">
        <v>14700.97</v>
      </c>
      <c r="L28" s="240">
        <v>63654.817000000003</v>
      </c>
      <c r="M28" s="239">
        <v>41152.682000000001</v>
      </c>
      <c r="N28" s="241" t="s">
        <v>128</v>
      </c>
      <c r="O28" s="242">
        <v>25752.982</v>
      </c>
      <c r="P28" s="243">
        <v>107125.871</v>
      </c>
      <c r="Q28" s="244">
        <v>73234.467000000004</v>
      </c>
    </row>
    <row r="29" spans="1:17" s="209" customFormat="1" x14ac:dyDescent="0.2">
      <c r="A29" s="238" t="s">
        <v>108</v>
      </c>
      <c r="B29" s="239">
        <v>688.80799999999999</v>
      </c>
      <c r="C29" s="240">
        <v>2999.0740000000001</v>
      </c>
      <c r="D29" s="239">
        <v>1837.259</v>
      </c>
      <c r="E29" s="241" t="s">
        <v>107</v>
      </c>
      <c r="F29" s="242">
        <v>25.611999999999998</v>
      </c>
      <c r="G29" s="292">
        <v>106.44799999999999</v>
      </c>
      <c r="H29" s="244">
        <v>103.16</v>
      </c>
      <c r="J29" s="238" t="s">
        <v>132</v>
      </c>
      <c r="K29" s="239">
        <v>9911.6280000000006</v>
      </c>
      <c r="L29" s="240">
        <v>43786.247000000003</v>
      </c>
      <c r="M29" s="239">
        <v>27605.564999999999</v>
      </c>
      <c r="N29" s="241" t="s">
        <v>132</v>
      </c>
      <c r="O29" s="242">
        <v>11631.18</v>
      </c>
      <c r="P29" s="243">
        <v>48344.006999999998</v>
      </c>
      <c r="Q29" s="244">
        <v>32709.976999999999</v>
      </c>
    </row>
    <row r="30" spans="1:17" s="209" customFormat="1" x14ac:dyDescent="0.2">
      <c r="A30" s="238" t="s">
        <v>110</v>
      </c>
      <c r="B30" s="239">
        <v>218.39400000000001</v>
      </c>
      <c r="C30" s="240">
        <v>952.54100000000005</v>
      </c>
      <c r="D30" s="239">
        <v>396</v>
      </c>
      <c r="E30" s="241" t="s">
        <v>118</v>
      </c>
      <c r="F30" s="242">
        <v>16.175999999999998</v>
      </c>
      <c r="G30" s="292">
        <v>67.433000000000007</v>
      </c>
      <c r="H30" s="244">
        <v>15.074999999999999</v>
      </c>
      <c r="J30" s="238" t="s">
        <v>122</v>
      </c>
      <c r="K30" s="239">
        <v>3398.846</v>
      </c>
      <c r="L30" s="240">
        <v>14855.522000000001</v>
      </c>
      <c r="M30" s="239">
        <v>7454.9</v>
      </c>
      <c r="N30" s="241" t="s">
        <v>122</v>
      </c>
      <c r="O30" s="242">
        <v>10380.064</v>
      </c>
      <c r="P30" s="243">
        <v>43245.271000000001</v>
      </c>
      <c r="Q30" s="244">
        <v>27429.120999999999</v>
      </c>
    </row>
    <row r="31" spans="1:17" x14ac:dyDescent="0.2">
      <c r="A31" s="402" t="s">
        <v>118</v>
      </c>
      <c r="B31" s="397">
        <v>35.799999999999997</v>
      </c>
      <c r="C31" s="398">
        <v>158.15600000000001</v>
      </c>
      <c r="D31" s="397">
        <v>104</v>
      </c>
      <c r="E31" s="396" t="s">
        <v>111</v>
      </c>
      <c r="F31" s="399">
        <v>5.3449999999999998</v>
      </c>
      <c r="G31" s="400">
        <v>22.338000000000001</v>
      </c>
      <c r="H31" s="403">
        <v>8</v>
      </c>
      <c r="I31" s="209"/>
      <c r="J31" s="245" t="s">
        <v>140</v>
      </c>
      <c r="K31" s="246">
        <v>3286.3119999999999</v>
      </c>
      <c r="L31" s="247">
        <v>14153.68</v>
      </c>
      <c r="M31" s="246">
        <v>8775.973</v>
      </c>
      <c r="N31" s="248" t="s">
        <v>107</v>
      </c>
      <c r="O31" s="249">
        <v>2082.7669999999998</v>
      </c>
      <c r="P31" s="250">
        <v>8686.9459999999999</v>
      </c>
      <c r="Q31" s="251">
        <v>5259.4769999999999</v>
      </c>
    </row>
    <row r="32" spans="1:17" s="209" customFormat="1" x14ac:dyDescent="0.2">
      <c r="A32" s="402" t="s">
        <v>107</v>
      </c>
      <c r="B32" s="397">
        <v>21.58</v>
      </c>
      <c r="C32" s="398">
        <v>93.698999999999998</v>
      </c>
      <c r="D32" s="397">
        <v>77.349999999999994</v>
      </c>
      <c r="E32" s="396" t="s">
        <v>112</v>
      </c>
      <c r="F32" s="399">
        <v>3.6760000000000002</v>
      </c>
      <c r="G32" s="400">
        <v>15.279</v>
      </c>
      <c r="H32" s="403">
        <v>24.04</v>
      </c>
      <c r="J32" s="245" t="s">
        <v>110</v>
      </c>
      <c r="K32" s="246">
        <v>1474.876</v>
      </c>
      <c r="L32" s="247">
        <v>6433.4350000000004</v>
      </c>
      <c r="M32" s="246">
        <v>4768.92</v>
      </c>
      <c r="N32" s="248" t="s">
        <v>110</v>
      </c>
      <c r="O32" s="249">
        <v>1911.3230000000001</v>
      </c>
      <c r="P32" s="250">
        <v>7971.1989999999996</v>
      </c>
      <c r="Q32" s="251">
        <v>5633.4390000000003</v>
      </c>
    </row>
    <row r="33" spans="1:17" s="209" customFormat="1" ht="13.5" thickBot="1" x14ac:dyDescent="0.25">
      <c r="A33" s="404" t="s">
        <v>143</v>
      </c>
      <c r="B33" s="362">
        <v>0.92100000000000004</v>
      </c>
      <c r="C33" s="366">
        <v>4.0250000000000004</v>
      </c>
      <c r="D33" s="362">
        <v>2.86</v>
      </c>
      <c r="E33" s="405" t="s">
        <v>114</v>
      </c>
      <c r="F33" s="364">
        <v>2.226</v>
      </c>
      <c r="G33" s="367">
        <v>9.3350000000000009</v>
      </c>
      <c r="H33" s="365">
        <v>1.9750000000000001</v>
      </c>
      <c r="J33" s="252" t="s">
        <v>106</v>
      </c>
      <c r="K33" s="253">
        <v>657.42600000000004</v>
      </c>
      <c r="L33" s="254">
        <v>2868.2649999999999</v>
      </c>
      <c r="M33" s="253">
        <v>792</v>
      </c>
      <c r="N33" s="255" t="s">
        <v>106</v>
      </c>
      <c r="O33" s="256">
        <v>861.87400000000002</v>
      </c>
      <c r="P33" s="257">
        <v>3599.049</v>
      </c>
      <c r="Q33" s="258">
        <v>1080.1980000000001</v>
      </c>
    </row>
    <row r="34" spans="1:17" s="209" customFormat="1" x14ac:dyDescent="0.2">
      <c r="A34" s="207"/>
      <c r="B34" s="318"/>
      <c r="C34" s="318"/>
      <c r="D34" s="318"/>
      <c r="E34" s="316"/>
      <c r="F34" s="317"/>
      <c r="G34" s="317"/>
      <c r="H34" s="317"/>
      <c r="J34" s="319"/>
      <c r="K34" s="320"/>
      <c r="L34" s="320"/>
      <c r="M34" s="320"/>
    </row>
    <row r="35" spans="1:17" s="209" customFormat="1" x14ac:dyDescent="0.2">
      <c r="A35" s="204"/>
      <c r="B35" s="204"/>
      <c r="C35" s="204"/>
      <c r="D35" s="204"/>
      <c r="E35" s="204"/>
      <c r="F35" s="204"/>
      <c r="G35" s="322"/>
      <c r="H35" s="204"/>
      <c r="I35" s="204"/>
      <c r="J35" s="204"/>
      <c r="K35" s="204"/>
      <c r="L35" s="204"/>
      <c r="M35" s="204"/>
      <c r="N35" s="204"/>
      <c r="O35" s="204"/>
      <c r="P35" s="204"/>
      <c r="Q35" s="204"/>
    </row>
    <row r="36" spans="1:17" s="209" customFormat="1" x14ac:dyDescent="0.2">
      <c r="A36" s="208" t="s">
        <v>119</v>
      </c>
      <c r="B36" s="208"/>
      <c r="C36" s="208"/>
      <c r="D36" s="208"/>
      <c r="E36" s="208"/>
      <c r="F36" s="208"/>
      <c r="G36" s="208"/>
      <c r="J36" s="208" t="s">
        <v>120</v>
      </c>
      <c r="K36" s="208"/>
      <c r="L36" s="208"/>
      <c r="M36" s="208"/>
      <c r="N36" s="208"/>
      <c r="O36" s="208"/>
      <c r="P36" s="208"/>
    </row>
    <row r="37" spans="1:17" s="209" customFormat="1" ht="13.5" thickBot="1" x14ac:dyDescent="0.25">
      <c r="A37" s="208" t="s">
        <v>149</v>
      </c>
      <c r="B37" s="208"/>
      <c r="C37" s="208"/>
      <c r="D37" s="208"/>
      <c r="E37" s="208"/>
      <c r="F37" s="208"/>
      <c r="G37" s="208"/>
      <c r="J37" s="208" t="s">
        <v>149</v>
      </c>
      <c r="K37" s="208"/>
      <c r="L37" s="208"/>
      <c r="M37" s="208"/>
      <c r="N37" s="208"/>
      <c r="O37" s="208"/>
      <c r="P37" s="208"/>
    </row>
    <row r="38" spans="1:17" s="209" customFormat="1" ht="21" thickBot="1" x14ac:dyDescent="0.35">
      <c r="A38" s="210" t="s">
        <v>102</v>
      </c>
      <c r="B38" s="211"/>
      <c r="C38" s="211"/>
      <c r="D38" s="211"/>
      <c r="E38" s="211"/>
      <c r="F38" s="211"/>
      <c r="G38" s="211"/>
      <c r="H38" s="212"/>
      <c r="J38" s="210" t="s">
        <v>103</v>
      </c>
      <c r="K38" s="211"/>
      <c r="L38" s="211"/>
      <c r="M38" s="211"/>
      <c r="N38" s="211"/>
      <c r="O38" s="211"/>
      <c r="P38" s="211"/>
      <c r="Q38" s="212"/>
    </row>
    <row r="39" spans="1:17" s="209" customFormat="1" ht="16.5" thickBot="1" x14ac:dyDescent="0.3">
      <c r="A39" s="213" t="s">
        <v>150</v>
      </c>
      <c r="B39" s="214"/>
      <c r="C39" s="215"/>
      <c r="D39" s="216"/>
      <c r="E39" s="217" t="s">
        <v>151</v>
      </c>
      <c r="F39" s="214"/>
      <c r="G39" s="215"/>
      <c r="H39" s="218"/>
      <c r="J39" s="213" t="s">
        <v>150</v>
      </c>
      <c r="K39" s="214"/>
      <c r="L39" s="215"/>
      <c r="M39" s="216"/>
      <c r="N39" s="217" t="s">
        <v>151</v>
      </c>
      <c r="O39" s="214"/>
      <c r="P39" s="215"/>
      <c r="Q39" s="218"/>
    </row>
    <row r="40" spans="1:17" s="209" customFormat="1" ht="43.5" thickBot="1" x14ac:dyDescent="0.25">
      <c r="A40" s="219" t="s">
        <v>104</v>
      </c>
      <c r="B40" s="220" t="s">
        <v>79</v>
      </c>
      <c r="C40" s="221" t="s">
        <v>80</v>
      </c>
      <c r="D40" s="222" t="s">
        <v>105</v>
      </c>
      <c r="E40" s="223" t="s">
        <v>104</v>
      </c>
      <c r="F40" s="220" t="s">
        <v>79</v>
      </c>
      <c r="G40" s="221" t="s">
        <v>80</v>
      </c>
      <c r="H40" s="224" t="s">
        <v>105</v>
      </c>
      <c r="J40" s="219" t="s">
        <v>104</v>
      </c>
      <c r="K40" s="220" t="s">
        <v>79</v>
      </c>
      <c r="L40" s="221" t="s">
        <v>80</v>
      </c>
      <c r="M40" s="222" t="s">
        <v>105</v>
      </c>
      <c r="N40" s="223" t="s">
        <v>104</v>
      </c>
      <c r="O40" s="220" t="s">
        <v>79</v>
      </c>
      <c r="P40" s="221" t="s">
        <v>80</v>
      </c>
      <c r="Q40" s="224" t="s">
        <v>105</v>
      </c>
    </row>
    <row r="41" spans="1:17" s="209" customFormat="1" ht="15" thickBot="1" x14ac:dyDescent="0.25">
      <c r="A41" s="290" t="s">
        <v>20</v>
      </c>
      <c r="B41" s="291">
        <v>15954.477999999999</v>
      </c>
      <c r="C41" s="226">
        <v>69568.56</v>
      </c>
      <c r="D41" s="227">
        <v>45585.470999999998</v>
      </c>
      <c r="E41" s="228" t="s">
        <v>20</v>
      </c>
      <c r="F41" s="229">
        <v>18819.48</v>
      </c>
      <c r="G41" s="230">
        <v>78497.926000000007</v>
      </c>
      <c r="H41" s="227">
        <v>49107.347000000002</v>
      </c>
      <c r="J41" s="290" t="s">
        <v>20</v>
      </c>
      <c r="K41" s="291">
        <v>8321.4269999999997</v>
      </c>
      <c r="L41" s="226">
        <v>36250.093999999997</v>
      </c>
      <c r="M41" s="227">
        <v>12221.572</v>
      </c>
      <c r="N41" s="228" t="s">
        <v>20</v>
      </c>
      <c r="O41" s="229">
        <v>7911.7349999999997</v>
      </c>
      <c r="P41" s="230">
        <v>33009.108999999997</v>
      </c>
      <c r="Q41" s="227">
        <v>10797.903</v>
      </c>
    </row>
    <row r="42" spans="1:17" s="209" customFormat="1" x14ac:dyDescent="0.2">
      <c r="A42" s="324" t="s">
        <v>121</v>
      </c>
      <c r="B42" s="325">
        <v>2272.7440000000001</v>
      </c>
      <c r="C42" s="326">
        <v>9907.8080000000009</v>
      </c>
      <c r="D42" s="345">
        <v>8216.1129999999994</v>
      </c>
      <c r="E42" s="406" t="s">
        <v>121</v>
      </c>
      <c r="F42" s="235">
        <v>3309.9319999999998</v>
      </c>
      <c r="G42" s="236">
        <v>13795.305</v>
      </c>
      <c r="H42" s="237">
        <v>14249.245000000001</v>
      </c>
      <c r="J42" s="231" t="s">
        <v>106</v>
      </c>
      <c r="K42" s="232">
        <v>2665.509</v>
      </c>
      <c r="L42" s="233">
        <v>11611.352000000001</v>
      </c>
      <c r="M42" s="232">
        <v>2800.1</v>
      </c>
      <c r="N42" s="234" t="s">
        <v>106</v>
      </c>
      <c r="O42" s="235">
        <v>2395.5030000000002</v>
      </c>
      <c r="P42" s="236">
        <v>9991.0010000000002</v>
      </c>
      <c r="Q42" s="237">
        <v>2790.2739999999999</v>
      </c>
    </row>
    <row r="43" spans="1:17" s="209" customFormat="1" x14ac:dyDescent="0.2">
      <c r="A43" s="238" t="s">
        <v>122</v>
      </c>
      <c r="B43" s="239">
        <v>1991.8150000000001</v>
      </c>
      <c r="C43" s="240">
        <v>8653.4930000000004</v>
      </c>
      <c r="D43" s="307">
        <v>3146.2910000000002</v>
      </c>
      <c r="E43" s="357" t="s">
        <v>122</v>
      </c>
      <c r="F43" s="242">
        <v>3011.739</v>
      </c>
      <c r="G43" s="243">
        <v>12549.278</v>
      </c>
      <c r="H43" s="244">
        <v>4614.8779999999997</v>
      </c>
      <c r="J43" s="238" t="s">
        <v>114</v>
      </c>
      <c r="K43" s="239">
        <v>1597.866</v>
      </c>
      <c r="L43" s="240">
        <v>6961.6949999999997</v>
      </c>
      <c r="M43" s="239">
        <v>2220.5770000000002</v>
      </c>
      <c r="N43" s="241" t="s">
        <v>113</v>
      </c>
      <c r="O43" s="242">
        <v>1559.5550000000001</v>
      </c>
      <c r="P43" s="243">
        <v>6502.49</v>
      </c>
      <c r="Q43" s="244">
        <v>1330.1389999999999</v>
      </c>
    </row>
    <row r="44" spans="1:17" s="209" customFormat="1" x14ac:dyDescent="0.2">
      <c r="A44" s="238" t="s">
        <v>140</v>
      </c>
      <c r="B44" s="239">
        <v>1411.048</v>
      </c>
      <c r="C44" s="240">
        <v>6153.0339999999997</v>
      </c>
      <c r="D44" s="307">
        <v>3516.3</v>
      </c>
      <c r="E44" s="357" t="s">
        <v>123</v>
      </c>
      <c r="F44" s="242">
        <v>1983.8130000000001</v>
      </c>
      <c r="G44" s="243">
        <v>8270.2999999999993</v>
      </c>
      <c r="H44" s="244">
        <v>5573.0919999999996</v>
      </c>
      <c r="J44" s="238" t="s">
        <v>113</v>
      </c>
      <c r="K44" s="239">
        <v>1512.9349999999999</v>
      </c>
      <c r="L44" s="240">
        <v>6580.6379999999999</v>
      </c>
      <c r="M44" s="239">
        <v>1774.9860000000001</v>
      </c>
      <c r="N44" s="241" t="s">
        <v>114</v>
      </c>
      <c r="O44" s="242">
        <v>1195.723</v>
      </c>
      <c r="P44" s="243">
        <v>4985.7969999999996</v>
      </c>
      <c r="Q44" s="244">
        <v>1744.625</v>
      </c>
    </row>
    <row r="45" spans="1:17" s="209" customFormat="1" x14ac:dyDescent="0.2">
      <c r="A45" s="238" t="s">
        <v>144</v>
      </c>
      <c r="B45" s="239">
        <v>1229.1220000000001</v>
      </c>
      <c r="C45" s="240">
        <v>5369.6170000000002</v>
      </c>
      <c r="D45" s="307">
        <v>2532.8789999999999</v>
      </c>
      <c r="E45" s="357" t="s">
        <v>140</v>
      </c>
      <c r="F45" s="242">
        <v>1600.8140000000001</v>
      </c>
      <c r="G45" s="243">
        <v>6683.5360000000001</v>
      </c>
      <c r="H45" s="244">
        <v>2512.0610000000001</v>
      </c>
      <c r="J45" s="238" t="s">
        <v>107</v>
      </c>
      <c r="K45" s="239">
        <v>881.029</v>
      </c>
      <c r="L45" s="240">
        <v>3826.002</v>
      </c>
      <c r="M45" s="239">
        <v>1407.5260000000001</v>
      </c>
      <c r="N45" s="241" t="s">
        <v>107</v>
      </c>
      <c r="O45" s="242">
        <v>610.87800000000004</v>
      </c>
      <c r="P45" s="243">
        <v>2549.1950000000002</v>
      </c>
      <c r="Q45" s="244">
        <v>1176.279</v>
      </c>
    </row>
    <row r="46" spans="1:17" s="209" customFormat="1" x14ac:dyDescent="0.2">
      <c r="A46" s="238" t="s">
        <v>107</v>
      </c>
      <c r="B46" s="239">
        <v>1204.2370000000001</v>
      </c>
      <c r="C46" s="240">
        <v>5262.32</v>
      </c>
      <c r="D46" s="307">
        <v>3868.893</v>
      </c>
      <c r="E46" s="357" t="s">
        <v>107</v>
      </c>
      <c r="F46" s="242">
        <v>1425.42</v>
      </c>
      <c r="G46" s="243">
        <v>5946.2420000000002</v>
      </c>
      <c r="H46" s="244">
        <v>2349.538</v>
      </c>
      <c r="J46" s="238" t="s">
        <v>140</v>
      </c>
      <c r="K46" s="239">
        <v>352.178</v>
      </c>
      <c r="L46" s="240">
        <v>1538.6590000000001</v>
      </c>
      <c r="M46" s="239">
        <v>762.98</v>
      </c>
      <c r="N46" s="241" t="s">
        <v>123</v>
      </c>
      <c r="O46" s="242">
        <v>594.93899999999996</v>
      </c>
      <c r="P46" s="243">
        <v>2488.4670000000001</v>
      </c>
      <c r="Q46" s="244">
        <v>876.43200000000002</v>
      </c>
    </row>
    <row r="47" spans="1:17" s="209" customFormat="1" x14ac:dyDescent="0.2">
      <c r="A47" s="245" t="s">
        <v>113</v>
      </c>
      <c r="B47" s="246">
        <v>1119.944</v>
      </c>
      <c r="C47" s="247">
        <v>4879.84</v>
      </c>
      <c r="D47" s="408">
        <v>1611.019</v>
      </c>
      <c r="E47" s="407" t="s">
        <v>113</v>
      </c>
      <c r="F47" s="249">
        <v>1002.449</v>
      </c>
      <c r="G47" s="250">
        <v>4185.5649999999996</v>
      </c>
      <c r="H47" s="251">
        <v>1162.8399999999999</v>
      </c>
      <c r="J47" s="245" t="s">
        <v>118</v>
      </c>
      <c r="K47" s="246">
        <v>327.31</v>
      </c>
      <c r="L47" s="247">
        <v>1427.6410000000001</v>
      </c>
      <c r="M47" s="246">
        <v>850.31</v>
      </c>
      <c r="N47" s="248" t="s">
        <v>142</v>
      </c>
      <c r="O47" s="249">
        <v>490.44499999999999</v>
      </c>
      <c r="P47" s="250">
        <v>2045.8019999999999</v>
      </c>
      <c r="Q47" s="251">
        <v>770</v>
      </c>
    </row>
    <row r="48" spans="1:17" s="209" customFormat="1" x14ac:dyDescent="0.2">
      <c r="A48" s="245" t="s">
        <v>153</v>
      </c>
      <c r="B48" s="246">
        <v>834.67</v>
      </c>
      <c r="C48" s="247">
        <v>3632.8429999999998</v>
      </c>
      <c r="D48" s="408">
        <v>3016.7</v>
      </c>
      <c r="E48" s="407" t="s">
        <v>110</v>
      </c>
      <c r="F48" s="249">
        <v>995.20799999999997</v>
      </c>
      <c r="G48" s="250">
        <v>4152.7139999999999</v>
      </c>
      <c r="H48" s="251">
        <v>2228.4859999999999</v>
      </c>
      <c r="J48" s="245" t="s">
        <v>142</v>
      </c>
      <c r="K48" s="246">
        <v>296.64299999999997</v>
      </c>
      <c r="L48" s="247">
        <v>1289.567</v>
      </c>
      <c r="M48" s="246">
        <v>470.726</v>
      </c>
      <c r="N48" s="248" t="s">
        <v>140</v>
      </c>
      <c r="O48" s="249">
        <v>461.54300000000001</v>
      </c>
      <c r="P48" s="250">
        <v>1928.4290000000001</v>
      </c>
      <c r="Q48" s="251">
        <v>963.50800000000004</v>
      </c>
    </row>
    <row r="49" spans="1:17" s="209" customFormat="1" ht="13.5" thickBot="1" x14ac:dyDescent="0.25">
      <c r="A49" s="252" t="s">
        <v>110</v>
      </c>
      <c r="B49" s="253">
        <v>729.16200000000003</v>
      </c>
      <c r="C49" s="254">
        <v>3187.5590000000002</v>
      </c>
      <c r="D49" s="394">
        <v>1284.7719999999999</v>
      </c>
      <c r="E49" s="395" t="s">
        <v>118</v>
      </c>
      <c r="F49" s="256">
        <v>949.15200000000004</v>
      </c>
      <c r="G49" s="257">
        <v>3960.4259999999999</v>
      </c>
      <c r="H49" s="258">
        <v>1946.087</v>
      </c>
      <c r="J49" s="252" t="s">
        <v>123</v>
      </c>
      <c r="K49" s="253">
        <v>290.02800000000002</v>
      </c>
      <c r="L49" s="254">
        <v>1265.412</v>
      </c>
      <c r="M49" s="253">
        <v>467.66500000000002</v>
      </c>
      <c r="N49" s="255" t="s">
        <v>124</v>
      </c>
      <c r="O49" s="256">
        <v>311.36700000000002</v>
      </c>
      <c r="P49" s="257">
        <v>1300.377</v>
      </c>
      <c r="Q49" s="258">
        <v>431.66199999999998</v>
      </c>
    </row>
    <row r="50" spans="1:17" s="209" customFormat="1" x14ac:dyDescent="0.2">
      <c r="A50" s="207"/>
    </row>
    <row r="51" spans="1:17" s="209" customFormat="1" x14ac:dyDescent="0.2">
      <c r="A51" s="207"/>
      <c r="B51" s="318"/>
      <c r="C51" s="318"/>
      <c r="D51" s="318"/>
      <c r="E51" s="316"/>
      <c r="F51" s="317"/>
      <c r="G51" s="317"/>
      <c r="H51" s="317"/>
      <c r="J51" s="319"/>
      <c r="K51" s="320"/>
      <c r="L51" s="320"/>
      <c r="M51" s="320"/>
    </row>
    <row r="52" spans="1:17" s="209" customFormat="1" x14ac:dyDescent="0.2">
      <c r="A52" s="208" t="s">
        <v>125</v>
      </c>
      <c r="B52" s="208"/>
      <c r="C52" s="208"/>
      <c r="D52" s="208"/>
      <c r="E52" s="208"/>
      <c r="F52" s="208"/>
      <c r="G52" s="208"/>
      <c r="J52" s="208" t="s">
        <v>126</v>
      </c>
      <c r="K52" s="208"/>
      <c r="L52" s="208"/>
      <c r="M52" s="208"/>
      <c r="N52" s="208"/>
      <c r="O52" s="208"/>
      <c r="P52" s="208"/>
    </row>
    <row r="53" spans="1:17" s="209" customFormat="1" ht="13.5" thickBot="1" x14ac:dyDescent="0.25">
      <c r="A53" s="208" t="s">
        <v>149</v>
      </c>
      <c r="B53" s="208"/>
      <c r="C53" s="208"/>
      <c r="D53" s="208"/>
      <c r="E53" s="208"/>
      <c r="F53" s="208"/>
      <c r="G53" s="208"/>
      <c r="J53" s="208" t="s">
        <v>149</v>
      </c>
      <c r="K53" s="208"/>
      <c r="L53" s="208"/>
      <c r="M53" s="208"/>
      <c r="N53" s="208"/>
      <c r="O53" s="208"/>
      <c r="P53" s="208"/>
    </row>
    <row r="54" spans="1:17" s="209" customFormat="1" ht="21" thickBot="1" x14ac:dyDescent="0.35">
      <c r="A54" s="210" t="s">
        <v>102</v>
      </c>
      <c r="B54" s="211"/>
      <c r="C54" s="211"/>
      <c r="D54" s="211"/>
      <c r="E54" s="211"/>
      <c r="F54" s="211"/>
      <c r="G54" s="211"/>
      <c r="H54" s="212"/>
      <c r="J54" s="210" t="s">
        <v>103</v>
      </c>
      <c r="K54" s="211"/>
      <c r="L54" s="211"/>
      <c r="M54" s="211"/>
      <c r="N54" s="211"/>
      <c r="O54" s="211"/>
      <c r="P54" s="211"/>
      <c r="Q54" s="212"/>
    </row>
    <row r="55" spans="1:17" s="209" customFormat="1" ht="16.5" thickBot="1" x14ac:dyDescent="0.3">
      <c r="A55" s="310" t="s">
        <v>150</v>
      </c>
      <c r="B55" s="311"/>
      <c r="C55" s="312"/>
      <c r="D55" s="313"/>
      <c r="E55" s="314" t="s">
        <v>151</v>
      </c>
      <c r="F55" s="311"/>
      <c r="G55" s="312"/>
      <c r="H55" s="315"/>
      <c r="J55" s="213" t="s">
        <v>150</v>
      </c>
      <c r="K55" s="214"/>
      <c r="L55" s="215"/>
      <c r="M55" s="216"/>
      <c r="N55" s="217" t="s">
        <v>151</v>
      </c>
      <c r="O55" s="214"/>
      <c r="P55" s="215"/>
      <c r="Q55" s="218"/>
    </row>
    <row r="56" spans="1:17" s="209" customFormat="1" ht="43.5" thickBot="1" x14ac:dyDescent="0.25">
      <c r="A56" s="219" t="s">
        <v>104</v>
      </c>
      <c r="B56" s="220" t="s">
        <v>79</v>
      </c>
      <c r="C56" s="221" t="s">
        <v>80</v>
      </c>
      <c r="D56" s="323" t="s">
        <v>105</v>
      </c>
      <c r="E56" s="219" t="s">
        <v>104</v>
      </c>
      <c r="F56" s="220" t="s">
        <v>79</v>
      </c>
      <c r="G56" s="221" t="s">
        <v>80</v>
      </c>
      <c r="H56" s="224" t="s">
        <v>105</v>
      </c>
      <c r="J56" s="219" t="s">
        <v>104</v>
      </c>
      <c r="K56" s="220" t="s">
        <v>79</v>
      </c>
      <c r="L56" s="221" t="s">
        <v>80</v>
      </c>
      <c r="M56" s="222" t="s">
        <v>105</v>
      </c>
      <c r="N56" s="223" t="s">
        <v>104</v>
      </c>
      <c r="O56" s="220" t="s">
        <v>79</v>
      </c>
      <c r="P56" s="221" t="s">
        <v>80</v>
      </c>
      <c r="Q56" s="224" t="s">
        <v>105</v>
      </c>
    </row>
    <row r="57" spans="1:17" s="209" customFormat="1" ht="15" thickBot="1" x14ac:dyDescent="0.25">
      <c r="A57" s="349" t="s">
        <v>20</v>
      </c>
      <c r="B57" s="354">
        <v>683.79700000000003</v>
      </c>
      <c r="C57" s="358">
        <v>2976.2370000000001</v>
      </c>
      <c r="D57" s="352">
        <v>3289.605</v>
      </c>
      <c r="E57" s="353" t="s">
        <v>20</v>
      </c>
      <c r="F57" s="354">
        <v>2136.875</v>
      </c>
      <c r="G57" s="358">
        <v>8918.75</v>
      </c>
      <c r="H57" s="352">
        <v>10632.588</v>
      </c>
      <c r="J57" s="349" t="s">
        <v>20</v>
      </c>
      <c r="K57" s="350">
        <v>15569.266</v>
      </c>
      <c r="L57" s="351">
        <v>67903.342999999993</v>
      </c>
      <c r="M57" s="352">
        <v>96359.34</v>
      </c>
      <c r="N57" s="353" t="s">
        <v>20</v>
      </c>
      <c r="O57" s="354">
        <v>16323.558000000001</v>
      </c>
      <c r="P57" s="355">
        <v>68129.260999999999</v>
      </c>
      <c r="Q57" s="352">
        <v>115570.92</v>
      </c>
    </row>
    <row r="58" spans="1:17" s="209" customFormat="1" x14ac:dyDescent="0.2">
      <c r="A58" s="324" t="s">
        <v>107</v>
      </c>
      <c r="B58" s="325">
        <v>388.86099999999999</v>
      </c>
      <c r="C58" s="326">
        <v>1704.598</v>
      </c>
      <c r="D58" s="345">
        <v>1804.4870000000001</v>
      </c>
      <c r="E58" s="356" t="s">
        <v>107</v>
      </c>
      <c r="F58" s="327">
        <v>1469.5740000000001</v>
      </c>
      <c r="G58" s="328">
        <v>6135.3490000000002</v>
      </c>
      <c r="H58" s="329">
        <v>7257.933</v>
      </c>
      <c r="J58" s="324" t="s">
        <v>110</v>
      </c>
      <c r="K58" s="325">
        <v>14644.601000000001</v>
      </c>
      <c r="L58" s="326">
        <v>63876.245999999999</v>
      </c>
      <c r="M58" s="345">
        <v>91500.38</v>
      </c>
      <c r="N58" s="356" t="s">
        <v>110</v>
      </c>
      <c r="O58" s="327">
        <v>15518.975</v>
      </c>
      <c r="P58" s="328">
        <v>64770.881000000001</v>
      </c>
      <c r="Q58" s="329">
        <v>110124.69</v>
      </c>
    </row>
    <row r="59" spans="1:17" s="209" customFormat="1" x14ac:dyDescent="0.2">
      <c r="A59" s="238" t="s">
        <v>118</v>
      </c>
      <c r="B59" s="239">
        <v>209.42400000000001</v>
      </c>
      <c r="C59" s="240">
        <v>901.71699999999998</v>
      </c>
      <c r="D59" s="307">
        <v>1057.0260000000001</v>
      </c>
      <c r="E59" s="357" t="s">
        <v>118</v>
      </c>
      <c r="F59" s="242">
        <v>646.27099999999996</v>
      </c>
      <c r="G59" s="292">
        <v>2695.5349999999999</v>
      </c>
      <c r="H59" s="244">
        <v>3275.415</v>
      </c>
      <c r="J59" s="238" t="s">
        <v>112</v>
      </c>
      <c r="K59" s="239">
        <v>786.08900000000006</v>
      </c>
      <c r="L59" s="240">
        <v>3423.0059999999999</v>
      </c>
      <c r="M59" s="307">
        <v>4528.96</v>
      </c>
      <c r="N59" s="357" t="s">
        <v>112</v>
      </c>
      <c r="O59" s="242">
        <v>697.25599999999997</v>
      </c>
      <c r="P59" s="292">
        <v>2910.721</v>
      </c>
      <c r="Q59" s="244">
        <v>5139.6099999999997</v>
      </c>
    </row>
    <row r="60" spans="1:17" s="209" customFormat="1" x14ac:dyDescent="0.2">
      <c r="A60" s="402" t="s">
        <v>108</v>
      </c>
      <c r="B60" s="397">
        <v>68.171000000000006</v>
      </c>
      <c r="C60" s="398">
        <v>295.31299999999999</v>
      </c>
      <c r="D60" s="415">
        <v>324.91199999999998</v>
      </c>
      <c r="E60" s="413" t="s">
        <v>108</v>
      </c>
      <c r="F60" s="399">
        <v>21.03</v>
      </c>
      <c r="G60" s="400">
        <v>87.866</v>
      </c>
      <c r="H60" s="403">
        <v>99.24</v>
      </c>
      <c r="J60" s="238" t="s">
        <v>130</v>
      </c>
      <c r="K60" s="239">
        <v>138.57599999999999</v>
      </c>
      <c r="L60" s="240">
        <v>604.09100000000001</v>
      </c>
      <c r="M60" s="307">
        <v>330</v>
      </c>
      <c r="N60" s="357" t="s">
        <v>130</v>
      </c>
      <c r="O60" s="242">
        <v>97.587000000000003</v>
      </c>
      <c r="P60" s="292">
        <v>407.17599999999999</v>
      </c>
      <c r="Q60" s="244">
        <v>262</v>
      </c>
    </row>
    <row r="61" spans="1:17" s="209" customFormat="1" ht="13.5" thickBot="1" x14ac:dyDescent="0.25">
      <c r="A61" s="409" t="s">
        <v>111</v>
      </c>
      <c r="B61" s="410">
        <v>17.341000000000001</v>
      </c>
      <c r="C61" s="417">
        <v>74.608999999999995</v>
      </c>
      <c r="D61" s="416">
        <v>103.18</v>
      </c>
      <c r="E61" s="414"/>
      <c r="F61" s="411"/>
      <c r="G61" s="418"/>
      <c r="H61" s="412"/>
      <c r="J61" s="361"/>
      <c r="K61" s="362"/>
      <c r="L61" s="366"/>
      <c r="M61" s="363"/>
      <c r="N61" s="368" t="s">
        <v>108</v>
      </c>
      <c r="O61" s="364">
        <v>9.74</v>
      </c>
      <c r="P61" s="367">
        <v>40.482999999999997</v>
      </c>
      <c r="Q61" s="365">
        <v>44.62</v>
      </c>
    </row>
    <row r="62" spans="1:17" s="209" customFormat="1" x14ac:dyDescent="0.2">
      <c r="G62" s="419"/>
    </row>
    <row r="63" spans="1:17" s="209" customFormat="1" x14ac:dyDescent="0.2">
      <c r="A63" s="208" t="s">
        <v>136</v>
      </c>
      <c r="B63" s="208"/>
      <c r="C63" s="208"/>
      <c r="D63" s="208"/>
      <c r="E63" s="208"/>
      <c r="F63" s="208"/>
      <c r="G63" s="208"/>
      <c r="J63" s="208" t="s">
        <v>137</v>
      </c>
      <c r="K63" s="208"/>
      <c r="L63" s="208"/>
      <c r="M63" s="208"/>
      <c r="N63" s="208"/>
      <c r="O63" s="208"/>
      <c r="P63" s="208"/>
    </row>
    <row r="64" spans="1:17" s="209" customFormat="1" ht="13.5" thickBot="1" x14ac:dyDescent="0.25">
      <c r="A64" s="208" t="s">
        <v>149</v>
      </c>
      <c r="B64" s="208"/>
      <c r="C64" s="208"/>
      <c r="D64" s="208"/>
      <c r="E64" s="208"/>
      <c r="F64" s="208"/>
      <c r="G64" s="208"/>
      <c r="J64" s="208" t="s">
        <v>149</v>
      </c>
      <c r="K64" s="208"/>
      <c r="L64" s="208"/>
      <c r="M64" s="208"/>
      <c r="N64" s="208"/>
      <c r="O64" s="208"/>
      <c r="P64" s="208"/>
    </row>
    <row r="65" spans="1:17" s="209" customFormat="1" ht="21" thickBot="1" x14ac:dyDescent="0.35">
      <c r="A65" s="210" t="s">
        <v>102</v>
      </c>
      <c r="B65" s="211"/>
      <c r="C65" s="211"/>
      <c r="D65" s="211"/>
      <c r="E65" s="211"/>
      <c r="F65" s="211"/>
      <c r="G65" s="211"/>
      <c r="H65" s="212"/>
      <c r="J65" s="210" t="s">
        <v>103</v>
      </c>
      <c r="K65" s="211"/>
      <c r="L65" s="211"/>
      <c r="M65" s="211"/>
      <c r="N65" s="211"/>
      <c r="O65" s="211"/>
      <c r="P65" s="211"/>
      <c r="Q65" s="212"/>
    </row>
    <row r="66" spans="1:17" s="209" customFormat="1" ht="16.5" thickBot="1" x14ac:dyDescent="0.3">
      <c r="A66" s="213" t="s">
        <v>150</v>
      </c>
      <c r="B66" s="214"/>
      <c r="C66" s="215"/>
      <c r="D66" s="216"/>
      <c r="E66" s="217" t="s">
        <v>151</v>
      </c>
      <c r="F66" s="214"/>
      <c r="G66" s="215"/>
      <c r="H66" s="218"/>
      <c r="J66" s="213" t="s">
        <v>150</v>
      </c>
      <c r="K66" s="214"/>
      <c r="L66" s="215"/>
      <c r="M66" s="216"/>
      <c r="N66" s="217" t="s">
        <v>151</v>
      </c>
      <c r="O66" s="214"/>
      <c r="P66" s="215"/>
      <c r="Q66" s="218"/>
    </row>
    <row r="67" spans="1:17" s="209" customFormat="1" ht="43.5" thickBot="1" x14ac:dyDescent="0.25">
      <c r="A67" s="219" t="s">
        <v>104</v>
      </c>
      <c r="B67" s="220" t="s">
        <v>79</v>
      </c>
      <c r="C67" s="221" t="s">
        <v>80</v>
      </c>
      <c r="D67" s="222" t="s">
        <v>105</v>
      </c>
      <c r="E67" s="223" t="s">
        <v>104</v>
      </c>
      <c r="F67" s="220" t="s">
        <v>79</v>
      </c>
      <c r="G67" s="221" t="s">
        <v>80</v>
      </c>
      <c r="H67" s="224" t="s">
        <v>105</v>
      </c>
      <c r="J67" s="219" t="s">
        <v>104</v>
      </c>
      <c r="K67" s="220" t="s">
        <v>79</v>
      </c>
      <c r="L67" s="221" t="s">
        <v>80</v>
      </c>
      <c r="M67" s="222" t="s">
        <v>105</v>
      </c>
      <c r="N67" s="223" t="s">
        <v>104</v>
      </c>
      <c r="O67" s="220" t="s">
        <v>79</v>
      </c>
      <c r="P67" s="221" t="s">
        <v>80</v>
      </c>
      <c r="Q67" s="224" t="s">
        <v>105</v>
      </c>
    </row>
    <row r="68" spans="1:17" s="209" customFormat="1" ht="15" thickBot="1" x14ac:dyDescent="0.25">
      <c r="A68" s="290" t="s">
        <v>20</v>
      </c>
      <c r="B68" s="291">
        <v>38045.016000000003</v>
      </c>
      <c r="C68" s="226">
        <v>165830.71900000001</v>
      </c>
      <c r="D68" s="227">
        <v>43955.89</v>
      </c>
      <c r="E68" s="228" t="s">
        <v>20</v>
      </c>
      <c r="F68" s="229">
        <v>45729.569000000003</v>
      </c>
      <c r="G68" s="230">
        <v>190822.59400000001</v>
      </c>
      <c r="H68" s="227">
        <v>41835.374000000003</v>
      </c>
      <c r="J68" s="290" t="s">
        <v>20</v>
      </c>
      <c r="K68" s="291">
        <v>64571.292000000001</v>
      </c>
      <c r="L68" s="226">
        <v>281701.804</v>
      </c>
      <c r="M68" s="227">
        <v>106052.789</v>
      </c>
      <c r="N68" s="228" t="s">
        <v>20</v>
      </c>
      <c r="O68" s="229">
        <v>81407.142999999996</v>
      </c>
      <c r="P68" s="230">
        <v>339728.07699999999</v>
      </c>
      <c r="Q68" s="227">
        <v>115933.749</v>
      </c>
    </row>
    <row r="69" spans="1:17" s="209" customFormat="1" x14ac:dyDescent="0.2">
      <c r="A69" s="231" t="s">
        <v>107</v>
      </c>
      <c r="B69" s="232">
        <v>9875.518</v>
      </c>
      <c r="C69" s="233">
        <v>43066.284</v>
      </c>
      <c r="D69" s="232">
        <v>8091.1459999999997</v>
      </c>
      <c r="E69" s="234" t="s">
        <v>107</v>
      </c>
      <c r="F69" s="235">
        <v>10226.273999999999</v>
      </c>
      <c r="G69" s="236">
        <v>42700.400999999998</v>
      </c>
      <c r="H69" s="237">
        <v>8899.2880000000005</v>
      </c>
      <c r="J69" s="231" t="s">
        <v>107</v>
      </c>
      <c r="K69" s="232">
        <v>27629.382000000001</v>
      </c>
      <c r="L69" s="233">
        <v>120595.48699999999</v>
      </c>
      <c r="M69" s="232">
        <v>63189.381999999998</v>
      </c>
      <c r="N69" s="234" t="s">
        <v>107</v>
      </c>
      <c r="O69" s="235">
        <v>33950.728999999999</v>
      </c>
      <c r="P69" s="236">
        <v>141685.34700000001</v>
      </c>
      <c r="Q69" s="237">
        <v>65239.033000000003</v>
      </c>
    </row>
    <row r="70" spans="1:17" s="209" customFormat="1" x14ac:dyDescent="0.2">
      <c r="A70" s="238" t="s">
        <v>110</v>
      </c>
      <c r="B70" s="239">
        <v>4671.6670000000004</v>
      </c>
      <c r="C70" s="240">
        <v>20370.674999999999</v>
      </c>
      <c r="D70" s="239">
        <v>3177.8229999999999</v>
      </c>
      <c r="E70" s="241" t="s">
        <v>110</v>
      </c>
      <c r="F70" s="242">
        <v>5541.8339999999998</v>
      </c>
      <c r="G70" s="243">
        <v>23123.768</v>
      </c>
      <c r="H70" s="244">
        <v>2700.355</v>
      </c>
      <c r="J70" s="238" t="s">
        <v>140</v>
      </c>
      <c r="K70" s="239">
        <v>5808.893</v>
      </c>
      <c r="L70" s="240">
        <v>25332.724999999999</v>
      </c>
      <c r="M70" s="239">
        <v>4404.0010000000002</v>
      </c>
      <c r="N70" s="241" t="s">
        <v>140</v>
      </c>
      <c r="O70" s="242">
        <v>6041.5320000000002</v>
      </c>
      <c r="P70" s="243">
        <v>25196.876</v>
      </c>
      <c r="Q70" s="244">
        <v>5865.99</v>
      </c>
    </row>
    <row r="71" spans="1:17" s="209" customFormat="1" x14ac:dyDescent="0.2">
      <c r="A71" s="238" t="s">
        <v>111</v>
      </c>
      <c r="B71" s="239">
        <v>3603.1770000000001</v>
      </c>
      <c r="C71" s="240">
        <v>15715.512000000001</v>
      </c>
      <c r="D71" s="239">
        <v>10037.233</v>
      </c>
      <c r="E71" s="241" t="s">
        <v>122</v>
      </c>
      <c r="F71" s="242">
        <v>4404.4880000000003</v>
      </c>
      <c r="G71" s="243">
        <v>18338.715</v>
      </c>
      <c r="H71" s="244">
        <v>2373.9690000000001</v>
      </c>
      <c r="J71" s="238" t="s">
        <v>127</v>
      </c>
      <c r="K71" s="239">
        <v>4809.1540000000005</v>
      </c>
      <c r="L71" s="240">
        <v>21013.786</v>
      </c>
      <c r="M71" s="239">
        <v>3020.306</v>
      </c>
      <c r="N71" s="241" t="s">
        <v>127</v>
      </c>
      <c r="O71" s="242">
        <v>5630.085</v>
      </c>
      <c r="P71" s="243">
        <v>23498.043000000001</v>
      </c>
      <c r="Q71" s="244">
        <v>3488.3969999999999</v>
      </c>
    </row>
    <row r="72" spans="1:17" s="209" customFormat="1" x14ac:dyDescent="0.2">
      <c r="A72" s="238" t="s">
        <v>108</v>
      </c>
      <c r="B72" s="239">
        <v>2700.4209999999998</v>
      </c>
      <c r="C72" s="240">
        <v>11779.263000000001</v>
      </c>
      <c r="D72" s="239">
        <v>8717.893</v>
      </c>
      <c r="E72" s="241" t="s">
        <v>113</v>
      </c>
      <c r="F72" s="242">
        <v>2625.8809999999999</v>
      </c>
      <c r="G72" s="243">
        <v>10956.17</v>
      </c>
      <c r="H72" s="244">
        <v>1137.989</v>
      </c>
      <c r="J72" s="238" t="s">
        <v>113</v>
      </c>
      <c r="K72" s="239">
        <v>4714.808</v>
      </c>
      <c r="L72" s="240">
        <v>20566.294999999998</v>
      </c>
      <c r="M72" s="239">
        <v>3101.011</v>
      </c>
      <c r="N72" s="241" t="s">
        <v>132</v>
      </c>
      <c r="O72" s="242">
        <v>5078.8090000000002</v>
      </c>
      <c r="P72" s="243">
        <v>21225.042000000001</v>
      </c>
      <c r="Q72" s="244">
        <v>1817.442</v>
      </c>
    </row>
    <row r="73" spans="1:17" s="209" customFormat="1" x14ac:dyDescent="0.2">
      <c r="A73" s="238" t="s">
        <v>122</v>
      </c>
      <c r="B73" s="239">
        <v>1610.3219999999999</v>
      </c>
      <c r="C73" s="240">
        <v>7031.5969999999998</v>
      </c>
      <c r="D73" s="239">
        <v>1070.991</v>
      </c>
      <c r="E73" s="241" t="s">
        <v>111</v>
      </c>
      <c r="F73" s="242">
        <v>2616.7750000000001</v>
      </c>
      <c r="G73" s="243">
        <v>10922.7</v>
      </c>
      <c r="H73" s="244">
        <v>6076.9260000000004</v>
      </c>
      <c r="J73" s="238" t="s">
        <v>106</v>
      </c>
      <c r="K73" s="239">
        <v>3597.7240000000002</v>
      </c>
      <c r="L73" s="240">
        <v>15644.168</v>
      </c>
      <c r="M73" s="239">
        <v>3381.3290000000002</v>
      </c>
      <c r="N73" s="241" t="s">
        <v>113</v>
      </c>
      <c r="O73" s="242">
        <v>4896.2659999999996</v>
      </c>
      <c r="P73" s="243">
        <v>20435.028999999999</v>
      </c>
      <c r="Q73" s="244">
        <v>3140.2379999999998</v>
      </c>
    </row>
    <row r="74" spans="1:17" s="209" customFormat="1" x14ac:dyDescent="0.2">
      <c r="A74" s="245" t="s">
        <v>113</v>
      </c>
      <c r="B74" s="246">
        <v>1578.4380000000001</v>
      </c>
      <c r="C74" s="247">
        <v>6885.6289999999999</v>
      </c>
      <c r="D74" s="246">
        <v>861.06100000000004</v>
      </c>
      <c r="E74" s="248" t="s">
        <v>108</v>
      </c>
      <c r="F74" s="249">
        <v>2256.4920000000002</v>
      </c>
      <c r="G74" s="250">
        <v>9410.4410000000007</v>
      </c>
      <c r="H74" s="251">
        <v>7061.7179999999998</v>
      </c>
      <c r="J74" s="245" t="s">
        <v>112</v>
      </c>
      <c r="K74" s="246">
        <v>2656.2979999999998</v>
      </c>
      <c r="L74" s="247">
        <v>11580.707</v>
      </c>
      <c r="M74" s="246">
        <v>7220.99</v>
      </c>
      <c r="N74" s="248" t="s">
        <v>106</v>
      </c>
      <c r="O74" s="249">
        <v>4679.9799999999996</v>
      </c>
      <c r="P74" s="250">
        <v>19529.063999999998</v>
      </c>
      <c r="Q74" s="251">
        <v>4200.1589999999997</v>
      </c>
    </row>
    <row r="75" spans="1:17" s="209" customFormat="1" x14ac:dyDescent="0.2">
      <c r="A75" s="245" t="s">
        <v>118</v>
      </c>
      <c r="B75" s="246">
        <v>1277.124</v>
      </c>
      <c r="C75" s="247">
        <v>5577.0069999999996</v>
      </c>
      <c r="D75" s="246">
        <v>1913.5809999999999</v>
      </c>
      <c r="E75" s="248" t="s">
        <v>112</v>
      </c>
      <c r="F75" s="249">
        <v>1748.7190000000001</v>
      </c>
      <c r="G75" s="250">
        <v>7299.3220000000001</v>
      </c>
      <c r="H75" s="251">
        <v>1294.778</v>
      </c>
      <c r="J75" s="245" t="s">
        <v>118</v>
      </c>
      <c r="K75" s="246">
        <v>2090.5889999999999</v>
      </c>
      <c r="L75" s="247">
        <v>9137.7630000000008</v>
      </c>
      <c r="M75" s="246">
        <v>4489.6980000000003</v>
      </c>
      <c r="N75" s="248" t="s">
        <v>112</v>
      </c>
      <c r="O75" s="249">
        <v>3568.0030000000002</v>
      </c>
      <c r="P75" s="250">
        <v>14890.512000000001</v>
      </c>
      <c r="Q75" s="251">
        <v>10228.418</v>
      </c>
    </row>
    <row r="76" spans="1:17" s="209" customFormat="1" ht="13.5" thickBot="1" x14ac:dyDescent="0.25">
      <c r="A76" s="252" t="s">
        <v>112</v>
      </c>
      <c r="B76" s="253">
        <v>1011.944</v>
      </c>
      <c r="C76" s="254">
        <v>4406.4279999999999</v>
      </c>
      <c r="D76" s="253">
        <v>1018.764</v>
      </c>
      <c r="E76" s="255" t="s">
        <v>118</v>
      </c>
      <c r="F76" s="256">
        <v>1613.739</v>
      </c>
      <c r="G76" s="257">
        <v>6733.9210000000003</v>
      </c>
      <c r="H76" s="258">
        <v>2638.4879999999998</v>
      </c>
      <c r="J76" s="252" t="s">
        <v>146</v>
      </c>
      <c r="K76" s="253">
        <v>1659.7239999999999</v>
      </c>
      <c r="L76" s="254">
        <v>7237.0739999999996</v>
      </c>
      <c r="M76" s="253">
        <v>960.76700000000005</v>
      </c>
      <c r="N76" s="255" t="s">
        <v>118</v>
      </c>
      <c r="O76" s="256">
        <v>2927.8049999999998</v>
      </c>
      <c r="P76" s="257">
        <v>12220.824000000001</v>
      </c>
      <c r="Q76" s="258">
        <v>5254.5320000000002</v>
      </c>
    </row>
    <row r="77" spans="1:17" s="209" customFormat="1" x14ac:dyDescent="0.2">
      <c r="A77" s="204"/>
      <c r="B77" s="204"/>
      <c r="C77" s="204"/>
      <c r="D77" s="204"/>
      <c r="E77" s="204"/>
      <c r="F77" s="204"/>
      <c r="G77" s="204"/>
      <c r="H77" s="204"/>
      <c r="J77" s="205"/>
      <c r="K77" s="205"/>
      <c r="L77" s="204"/>
      <c r="M77" s="204"/>
      <c r="N77" s="204"/>
      <c r="O77" s="204"/>
      <c r="P77" s="204"/>
      <c r="Q77" s="204"/>
    </row>
    <row r="78" spans="1:17" s="209" customFormat="1" x14ac:dyDescent="0.2">
      <c r="A78" s="204"/>
      <c r="B78" s="204"/>
      <c r="C78" s="204"/>
      <c r="D78" s="204"/>
      <c r="E78" s="204"/>
      <c r="F78" s="204"/>
      <c r="G78" s="204"/>
      <c r="H78" s="204"/>
      <c r="J78" s="205"/>
      <c r="K78" s="205"/>
      <c r="L78" s="204"/>
      <c r="M78" s="204"/>
      <c r="N78" s="204"/>
      <c r="O78" s="204"/>
      <c r="P78" s="204"/>
      <c r="Q78" s="204"/>
    </row>
    <row r="79" spans="1:17" s="209" customFormat="1" x14ac:dyDescent="0.2">
      <c r="A79" s="204"/>
      <c r="B79" s="204"/>
      <c r="C79" s="204"/>
      <c r="D79" s="204"/>
      <c r="E79" s="204"/>
      <c r="F79" s="204"/>
      <c r="G79" s="204"/>
      <c r="H79" s="204"/>
      <c r="J79" s="205"/>
      <c r="K79" s="205"/>
      <c r="L79" s="204"/>
      <c r="M79" s="204"/>
      <c r="N79" s="204"/>
      <c r="O79" s="204"/>
      <c r="P79" s="204"/>
      <c r="Q79" s="204"/>
    </row>
    <row r="80" spans="1:17" s="209" customFormat="1" x14ac:dyDescent="0.2">
      <c r="A80" s="204"/>
      <c r="B80" s="204"/>
      <c r="C80" s="204"/>
      <c r="D80" s="204"/>
      <c r="E80" s="204"/>
      <c r="F80" s="204"/>
      <c r="G80" s="204"/>
      <c r="H80" s="204"/>
      <c r="J80" s="205"/>
      <c r="K80" s="205"/>
      <c r="L80" s="204"/>
      <c r="M80" s="204"/>
      <c r="N80" s="204"/>
      <c r="O80" s="204"/>
      <c r="P80" s="204"/>
      <c r="Q80" s="204"/>
    </row>
    <row r="81" spans="1:17" s="209" customFormat="1" x14ac:dyDescent="0.2">
      <c r="A81" s="204"/>
      <c r="B81" s="204"/>
      <c r="C81" s="204"/>
      <c r="D81" s="204"/>
      <c r="E81" s="204"/>
      <c r="F81" s="204"/>
      <c r="G81" s="204"/>
      <c r="H81" s="204"/>
      <c r="J81" s="205"/>
      <c r="K81" s="205"/>
      <c r="L81" s="204"/>
      <c r="M81" s="204"/>
      <c r="N81" s="204"/>
      <c r="O81" s="204"/>
      <c r="P81" s="204"/>
      <c r="Q81" s="204"/>
    </row>
    <row r="82" spans="1:17" s="209" customFormat="1" x14ac:dyDescent="0.2">
      <c r="A82" s="204"/>
      <c r="B82" s="204"/>
      <c r="C82" s="204"/>
      <c r="D82" s="204"/>
      <c r="E82" s="204"/>
      <c r="F82" s="204"/>
      <c r="G82" s="204"/>
      <c r="H82" s="204"/>
      <c r="J82" s="205"/>
      <c r="K82" s="205"/>
      <c r="L82" s="204"/>
      <c r="M82" s="204"/>
      <c r="N82" s="204"/>
      <c r="O82" s="204"/>
      <c r="P82" s="204"/>
      <c r="Q82" s="204"/>
    </row>
    <row r="83" spans="1:17" s="209" customFormat="1" x14ac:dyDescent="0.2">
      <c r="A83" s="204"/>
      <c r="B83" s="204"/>
      <c r="C83" s="204"/>
      <c r="D83" s="204"/>
      <c r="E83" s="204"/>
      <c r="F83" s="204"/>
      <c r="G83" s="204"/>
      <c r="H83" s="204"/>
      <c r="J83" s="205"/>
      <c r="K83" s="205"/>
      <c r="L83" s="204"/>
      <c r="M83" s="204"/>
      <c r="N83" s="204"/>
      <c r="O83" s="204"/>
      <c r="P83" s="204"/>
      <c r="Q83" s="204"/>
    </row>
    <row r="84" spans="1:17" s="209" customFormat="1" x14ac:dyDescent="0.2">
      <c r="A84" s="204"/>
      <c r="B84" s="204"/>
      <c r="C84" s="204"/>
      <c r="D84" s="204"/>
      <c r="E84" s="204"/>
      <c r="F84" s="204"/>
      <c r="G84" s="204"/>
      <c r="H84" s="204"/>
      <c r="J84" s="205"/>
      <c r="K84" s="205"/>
      <c r="L84" s="204"/>
      <c r="M84" s="204"/>
      <c r="N84" s="204"/>
      <c r="O84" s="204"/>
      <c r="P84" s="204"/>
      <c r="Q84" s="204"/>
    </row>
    <row r="85" spans="1:17" s="209" customFormat="1" x14ac:dyDescent="0.2">
      <c r="A85" s="204"/>
      <c r="B85" s="204"/>
      <c r="C85" s="204"/>
      <c r="D85" s="204"/>
      <c r="E85" s="204"/>
      <c r="F85" s="204"/>
      <c r="G85" s="204"/>
      <c r="H85" s="204"/>
      <c r="J85" s="205"/>
      <c r="K85" s="205"/>
      <c r="L85" s="204"/>
      <c r="M85" s="204"/>
      <c r="N85" s="204"/>
      <c r="O85" s="204"/>
      <c r="P85" s="204"/>
      <c r="Q85" s="204"/>
    </row>
    <row r="86" spans="1:17" s="209" customFormat="1" x14ac:dyDescent="0.2">
      <c r="A86" s="204"/>
      <c r="B86" s="204"/>
      <c r="C86" s="204"/>
      <c r="D86" s="204"/>
      <c r="E86" s="204"/>
      <c r="F86" s="204"/>
      <c r="G86" s="204"/>
      <c r="H86" s="204"/>
      <c r="J86" s="205"/>
      <c r="K86" s="205"/>
      <c r="L86" s="204"/>
      <c r="M86" s="204"/>
      <c r="N86" s="204"/>
      <c r="O86" s="204"/>
      <c r="P86" s="204"/>
      <c r="Q86" s="204"/>
    </row>
    <row r="87" spans="1:17" s="209" customFormat="1" x14ac:dyDescent="0.2">
      <c r="A87" s="204"/>
      <c r="B87" s="204"/>
      <c r="C87" s="204"/>
      <c r="D87" s="204"/>
      <c r="E87" s="204"/>
      <c r="F87" s="204"/>
      <c r="G87" s="204"/>
      <c r="H87" s="204"/>
      <c r="J87" s="205"/>
      <c r="K87" s="205"/>
      <c r="L87" s="204"/>
      <c r="M87" s="204"/>
      <c r="N87" s="204"/>
      <c r="O87" s="204"/>
      <c r="P87" s="204"/>
      <c r="Q87" s="204"/>
    </row>
    <row r="88" spans="1:17" s="209" customFormat="1" x14ac:dyDescent="0.2">
      <c r="A88" s="204"/>
      <c r="B88" s="204"/>
      <c r="C88" s="204"/>
      <c r="D88" s="204"/>
      <c r="E88" s="204"/>
      <c r="F88" s="204"/>
      <c r="G88" s="204"/>
      <c r="H88" s="204"/>
      <c r="J88" s="205"/>
      <c r="K88" s="205"/>
      <c r="L88" s="204"/>
      <c r="M88" s="204"/>
      <c r="N88" s="204"/>
      <c r="O88" s="204"/>
      <c r="P88" s="204"/>
      <c r="Q88" s="204"/>
    </row>
    <row r="89" spans="1:17" s="209" customFormat="1" x14ac:dyDescent="0.2">
      <c r="A89" s="204"/>
      <c r="B89" s="204"/>
      <c r="C89" s="204"/>
      <c r="D89" s="204"/>
      <c r="E89" s="204"/>
      <c r="F89" s="204"/>
      <c r="G89" s="204"/>
      <c r="H89" s="204"/>
      <c r="J89" s="205"/>
      <c r="K89" s="205"/>
      <c r="L89" s="204"/>
      <c r="M89" s="204"/>
      <c r="N89" s="204"/>
      <c r="O89" s="204"/>
      <c r="P89" s="204"/>
      <c r="Q89" s="204"/>
    </row>
  </sheetData>
  <pageMargins left="0.2" right="0.3" top="1" bottom="0.48" header="0.24" footer="0.24"/>
  <pageSetup paperSize="9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INFO</vt:lpstr>
      <vt:lpstr>Bydło_PL</vt:lpstr>
      <vt:lpstr>Bydło_makroregiony</vt:lpstr>
      <vt:lpstr>Wykresy_bydło</vt:lpstr>
      <vt:lpstr>Drób_PL</vt:lpstr>
      <vt:lpstr>Drób_makroregiony</vt:lpstr>
      <vt:lpstr>Wykresy_drób</vt:lpstr>
      <vt:lpstr>Trzoda_PL</vt:lpstr>
      <vt:lpstr>Trzoda_makroregiony</vt:lpstr>
      <vt:lpstr>Wykresy_trzoda</vt:lpstr>
      <vt:lpstr>MAKROREGIONY</vt:lpstr>
      <vt:lpstr>Relacje cen</vt:lpstr>
      <vt:lpstr>Handel zagr.-ogółem</vt:lpstr>
      <vt:lpstr>Handel zagr. wg krajów </vt:lpstr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Olechowicz</dc:creator>
  <cp:lastModifiedBy>Olechowicz Magdalena</cp:lastModifiedBy>
  <cp:lastPrinted>2014-04-17T08:46:23Z</cp:lastPrinted>
  <dcterms:created xsi:type="dcterms:W3CDTF">2005-04-26T13:27:29Z</dcterms:created>
  <dcterms:modified xsi:type="dcterms:W3CDTF">2018-06-20T11:16:39Z</dcterms:modified>
</cp:coreProperties>
</file>